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definedNames>
    <definedName name="_xlnm._FilterDatabase" localSheetId="0" hidden="1">Sheet1!$B$2:$D$1012</definedName>
    <definedName name="_xlnm.Print_Area" localSheetId="0">Sheet1!$C$1:$D$989</definedName>
  </definedNames>
  <calcPr calcId="145621"/>
</workbook>
</file>

<file path=xl/calcChain.xml><?xml version="1.0" encoding="utf-8"?>
<calcChain xmlns="http://schemas.openxmlformats.org/spreadsheetml/2006/main">
  <c r="D14" i="1" l="1"/>
  <c r="D23" i="1"/>
  <c r="D148" i="1"/>
  <c r="D56" i="1"/>
  <c r="D944" i="1" l="1"/>
  <c r="D951" i="1"/>
  <c r="D950" i="1" s="1"/>
  <c r="D964" i="1"/>
  <c r="D968" i="1"/>
  <c r="D975" i="1"/>
  <c r="D974" i="1" s="1"/>
  <c r="D988" i="1"/>
  <c r="D992" i="1"/>
  <c r="D999" i="1"/>
  <c r="D998" i="1" s="1"/>
  <c r="D1012" i="1"/>
  <c r="D940" i="1"/>
  <c r="D927" i="1"/>
  <c r="D926" i="1" s="1"/>
  <c r="D920" i="1"/>
  <c r="D916" i="1"/>
  <c r="D903" i="1"/>
  <c r="D902" i="1" s="1"/>
  <c r="D896" i="1"/>
  <c r="D892" i="1"/>
  <c r="D879" i="1"/>
  <c r="D878" i="1" s="1"/>
  <c r="D872" i="1"/>
  <c r="D868" i="1"/>
  <c r="D855" i="1"/>
  <c r="D854" i="1" s="1"/>
  <c r="D848" i="1"/>
  <c r="D844" i="1"/>
  <c r="D831" i="1"/>
  <c r="D830" i="1" s="1"/>
  <c r="D824" i="1"/>
  <c r="D820" i="1"/>
  <c r="D807" i="1"/>
  <c r="D806" i="1" s="1"/>
  <c r="D800" i="1"/>
  <c r="D796" i="1"/>
  <c r="D783" i="1"/>
  <c r="D782" i="1" s="1"/>
  <c r="D776" i="1"/>
  <c r="D772" i="1"/>
  <c r="D759" i="1"/>
  <c r="D758" i="1" s="1"/>
  <c r="D752" i="1"/>
  <c r="D748" i="1"/>
  <c r="D735" i="1"/>
  <c r="D734" i="1" s="1"/>
  <c r="D728" i="1"/>
  <c r="D724" i="1"/>
  <c r="D711" i="1"/>
  <c r="D704" i="1"/>
  <c r="D700" i="1"/>
  <c r="D687" i="1"/>
  <c r="D686" i="1" s="1"/>
  <c r="D680" i="1"/>
  <c r="D676" i="1"/>
  <c r="D663" i="1"/>
  <c r="D656" i="1"/>
  <c r="D652" i="1"/>
  <c r="D639" i="1"/>
  <c r="D638" i="1" s="1"/>
  <c r="D632" i="1"/>
  <c r="D628" i="1"/>
  <c r="D615" i="1"/>
  <c r="D614" i="1" s="1"/>
  <c r="D608" i="1"/>
  <c r="D604" i="1"/>
  <c r="D591" i="1"/>
  <c r="D590" i="1" s="1"/>
  <c r="D584" i="1"/>
  <c r="D580" i="1"/>
  <c r="D567" i="1"/>
  <c r="D566" i="1" s="1"/>
  <c r="D560" i="1"/>
  <c r="D556" i="1"/>
  <c r="D543" i="1"/>
  <c r="D542" i="1" s="1"/>
  <c r="D536" i="1"/>
  <c r="D532" i="1"/>
  <c r="D519" i="1"/>
  <c r="D518" i="1" s="1"/>
  <c r="D512" i="1"/>
  <c r="D508" i="1"/>
  <c r="D495" i="1"/>
  <c r="D494" i="1" s="1"/>
  <c r="D488" i="1"/>
  <c r="D484" i="1"/>
  <c r="D471" i="1"/>
  <c r="D470" i="1" s="1"/>
  <c r="D464" i="1"/>
  <c r="D460" i="1"/>
  <c r="D447" i="1"/>
  <c r="D446" i="1" s="1"/>
  <c r="D440" i="1"/>
  <c r="D436" i="1"/>
  <c r="D423" i="1"/>
  <c r="D422" i="1" s="1"/>
  <c r="D416" i="1"/>
  <c r="D412" i="1"/>
  <c r="D399" i="1"/>
  <c r="D398" i="1" s="1"/>
  <c r="D392" i="1"/>
  <c r="D388" i="1"/>
  <c r="D375" i="1"/>
  <c r="D374" i="1" s="1"/>
  <c r="D368" i="1"/>
  <c r="D364" i="1"/>
  <c r="D351" i="1"/>
  <c r="D350" i="1" s="1"/>
  <c r="D344" i="1"/>
  <c r="D340" i="1"/>
  <c r="D327" i="1"/>
  <c r="D326" i="1" s="1"/>
  <c r="D320" i="1"/>
  <c r="D316" i="1"/>
  <c r="D303" i="1"/>
  <c r="D302" i="1" s="1"/>
  <c r="D296" i="1"/>
  <c r="D292" i="1"/>
  <c r="D279" i="1"/>
  <c r="D278" i="1" s="1"/>
  <c r="D272" i="1"/>
  <c r="D268" i="1"/>
  <c r="D255" i="1"/>
  <c r="D248" i="1"/>
  <c r="D244" i="1"/>
  <c r="D231" i="1"/>
  <c r="D230" i="1" s="1"/>
  <c r="D224" i="1"/>
  <c r="D220" i="1"/>
  <c r="D207" i="1"/>
  <c r="D206" i="1" s="1"/>
  <c r="D200" i="1"/>
  <c r="D183" i="1"/>
  <c r="D182" i="1" s="1"/>
  <c r="D176" i="1"/>
  <c r="D172" i="1"/>
  <c r="D159" i="1"/>
  <c r="D158" i="1" s="1"/>
  <c r="D152" i="1"/>
  <c r="D135" i="1"/>
  <c r="D134" i="1" s="1"/>
  <c r="D128" i="1"/>
  <c r="D124" i="1"/>
  <c r="D111" i="1"/>
  <c r="D110" i="1" s="1"/>
  <c r="D104" i="1"/>
  <c r="D100" i="1"/>
  <c r="D87" i="1"/>
  <c r="D86" i="1" s="1"/>
  <c r="D80" i="1"/>
  <c r="D76" i="1"/>
  <c r="D63" i="1"/>
  <c r="D62" i="1" s="1"/>
  <c r="D52" i="1"/>
  <c r="D39" i="1"/>
  <c r="D38" i="1" s="1"/>
  <c r="D32" i="1"/>
  <c r="D27" i="1"/>
  <c r="D26" i="1"/>
  <c r="D25" i="1"/>
  <c r="D24" i="1"/>
  <c r="D22" i="1"/>
  <c r="D21" i="1"/>
  <c r="D20" i="1"/>
  <c r="D19" i="1"/>
  <c r="D18" i="1"/>
  <c r="D17" i="1"/>
  <c r="D16" i="1"/>
  <c r="D13" i="1"/>
  <c r="D12" i="1"/>
  <c r="D11" i="1"/>
  <c r="D10" i="1"/>
  <c r="D9" i="1"/>
  <c r="D8" i="1" l="1"/>
  <c r="D28" i="1"/>
  <c r="D15" i="1"/>
  <c r="D254" i="1"/>
  <c r="D710" i="1"/>
  <c r="D662" i="1"/>
</calcChain>
</file>

<file path=xl/sharedStrings.xml><?xml version="1.0" encoding="utf-8"?>
<sst xmlns="http://schemas.openxmlformats.org/spreadsheetml/2006/main" count="1015" uniqueCount="71">
  <si>
    <t/>
  </si>
  <si>
    <t>დაფინანსების წყარო</t>
  </si>
  <si>
    <t>დასახელება</t>
  </si>
  <si>
    <t>კანონმდებლობით ნებადართული სხვა (საკუთარი) შემოსავლები/ გადასახდელები</t>
  </si>
  <si>
    <t>ჯამური</t>
  </si>
  <si>
    <t>შემოსავლები</t>
  </si>
  <si>
    <t>შემოსულობები სხვა შემოსავლებიდან</t>
  </si>
  <si>
    <t>გრანტები</t>
  </si>
  <si>
    <t>შემოსულობები არაფინანსური აქტივებიდან</t>
  </si>
  <si>
    <t>შემოსულობები ფინანსური აქტივებიდან</t>
  </si>
  <si>
    <t>შემოსავლები ვალდებულების ზრდიდან</t>
  </si>
  <si>
    <t>გადასახდელები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</si>
  <si>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</si>
  <si>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</si>
  <si>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</si>
  <si>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</si>
  <si>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</si>
  <si>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სოციალური უზრუნველყოფა</t>
  </si>
  <si>
    <t>სხვა ხარჯები</t>
  </si>
  <si>
    <t>არაფინანსური აქტივების ზრდა</t>
  </si>
  <si>
    <t>ფინანსური აქტივების ზრდა</t>
  </si>
  <si>
    <t>ვალდებულებების კლება</t>
  </si>
  <si>
    <t>ნაშთი პერიოდის დასაწყისისთვის</t>
  </si>
  <si>
    <t>ნაშთის ცვლილება</t>
  </si>
  <si>
    <t>ნაშთი პერიოდის ბოლოსთვის</t>
  </si>
  <si>
    <t>245400864 აჭარის არ სავაჭრო-სამრეწველო პალატა</t>
  </si>
  <si>
    <t>შემოსულობები</t>
  </si>
  <si>
    <t>445388054 ა(ა)იპ - ტურისტული პროდუქტების განვითარების სააგენტო</t>
  </si>
  <si>
    <t>245631428 სსიპ - აჭარის სატყეო სააგენტო</t>
  </si>
  <si>
    <t>111111111 სსიპ-ინფორმაციული ტექნოლოგიების სამსახური</t>
  </si>
  <si>
    <t>245638029 სსიპ - ტექნიკური და სამშენებლო ლაბორატორია</t>
  </si>
  <si>
    <t>245624702 ა(ა)იპ - ბათუმის ბიზნესინკუბატორი</t>
  </si>
  <si>
    <t>245630786 სსიპ - ბათუმის ბულვარი</t>
  </si>
  <si>
    <t>445404884 ა(ა)იპ - ქალაქ ბათუმის სასპორტო სკოლა</t>
  </si>
  <si>
    <t>445404848 ა(ა)იპ - რევაზ ლაღიძის სახელობის სამუსიკო სკოლა""</t>
  </si>
  <si>
    <t>445404820 ა(ა)იპ - მოსწავლე ახალგაზრდობის სასახლე</t>
  </si>
  <si>
    <t>245769271 სსიპ აჭარის მუზეუმი</t>
  </si>
  <si>
    <t>445497944 ა(ა)იპ - აჭარის მწერალთა სახლი</t>
  </si>
  <si>
    <t>445404955 ა(ა)იპ - ზაქარია ფალიაშვილის სახელობის სამუსიკო სკოლა</t>
  </si>
  <si>
    <t>245584274 სსიპ - ბათუმის სახელმწიფო მუსიკალური ცენტრი</t>
  </si>
  <si>
    <t>245631455 სსიპ - აჭარის კულტურული მემკვიდრეობის დაცვის სააგენტო</t>
  </si>
  <si>
    <t>245429415 სსიპ - ბათუმის თოჯინებისა და მოზარდ მაყურებელთა სახელმწიფო თეატრი</t>
  </si>
  <si>
    <t>245429059 სსიპ - ბათუმის ილია ჭავჭავაძის სახელობის სახელმწიფო დრამატული თეატრი</t>
  </si>
  <si>
    <t>445391736 ა(ა)იპ - აჭარის ხალხური ხელოვნების სკოლა</t>
  </si>
  <si>
    <t>445440675 თანამედროვე ხელოვნების სივრცე</t>
  </si>
  <si>
    <t>245431661 სსიპ - აჭარის ვოკალური სახელმწიფო ანსამბლი ბათუმი</t>
  </si>
  <si>
    <t>445405179 ა(ა)იპ - მელიტონ ბალანჩივაძის ხელოვნების სკოლა</t>
  </si>
  <si>
    <t>245428274 სსიპ - ბათუმის არქეოლოგიური მუზეუმი</t>
  </si>
  <si>
    <t>445404982 ა(ა)იპ - ვახტანგ ჭაბუკიანის სახელობის კლასიკური ბალეტის სკოლა</t>
  </si>
  <si>
    <t>405072219 2018 წლის მსოფლიო საჭადრაკო ოლიმპიადისსაორგანიზაციო კომიტეტი</t>
  </si>
  <si>
    <t>248048278 ხულოს პროფესიული სახელმწიფო დრამატული თეატრი</t>
  </si>
  <si>
    <t>245428826 სსიპ - აჭარის ხარიტონ ახვლედიანის სახელობის მუზეუმი</t>
  </si>
  <si>
    <t>245428737 სსიპ - აჭარის მ. კუხიანიძის სახელობის სიმღერისა და ცეკვის სახელმწიფო აკადემიური ანსამბლი "არსიანი"</t>
  </si>
  <si>
    <t>445415355 ქ. ბათუმის საჩოგბურთო კომპლექსი</t>
  </si>
  <si>
    <t xml:space="preserve">245786270 სსიპ საჯარო სამართლის იურიდიული პირი - ახალგაზრდობის რეგიონული ცენტრი </t>
  </si>
  <si>
    <t>445391763 ა(ა)იპ - ნიკოლოზ კანდელაკის სახელობის სამხატვრო სკოლა</t>
  </si>
  <si>
    <t>245428611 სსიპ - აჭარის ხელოვნების მუზეუმი</t>
  </si>
  <si>
    <t>245630777 სსიპ - აჭარის ხალხური ცეკვის სახელმწიფო ანსამბლი ხორუმი</t>
  </si>
  <si>
    <t>445393404 ა(ა)იპ - აჭარის განათლების ფონდი</t>
  </si>
  <si>
    <t>245632427 სსიპ - აჭარის ავტონომიური რესპუბლიკის დასაქმების სააგენტო</t>
  </si>
  <si>
    <t>245428577 სსიპ-აჭარის ა.რ. საზოგადოებრივი ჯანდაცვის ცენტრი</t>
  </si>
  <si>
    <t>445399391 ა(ა)იპ - აგროსერვის ცენტრი</t>
  </si>
  <si>
    <t>445498060 ა(ა)იპ - აგროპროექტების მართვის ცენტრი</t>
  </si>
  <si>
    <t>245645235 სსიპ - ლაბორატორიული კვლევითი ცენტრი</t>
  </si>
  <si>
    <t>915:2;-921:2;</t>
  </si>
  <si>
    <t>245427337 სსიპ - სასწავლო უნივერსიტეტი - ბათუმის სახელმწიფო საზღვაო აკადემია</t>
  </si>
  <si>
    <t>245628496 სსიპ - ბათუმის ხელოვნების სასწავლო უნივერსიტეტი</t>
  </si>
  <si>
    <t>245428158 სსიპ - ბათუმის შოთა რუსთაველის სახელმწიფო უნივერსიტეტი</t>
  </si>
  <si>
    <t>სულ შტატით გათვალისწინებული მომუშავეთა რიცხოვნობა</t>
  </si>
  <si>
    <t>სულ შტატგარეშე მომუშავეთა რიცხოვნობა</t>
  </si>
  <si>
    <t>ინფორმაცია 2020 წლის რესპუბლიკური ბიუჯეტიდან ფინანსირებადი სსიპ და ა(ა)იპების კანონმდებლობით ნებადართული სხვა (საკუთარი) შემოსავლებისა და გადასახდელების შესახებ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</si>
</sst>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10409]#,##0.0"/>
  </numFmts>
  <fonts count="7" x14ac:knownFonts="1"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10"/>
      <color rgb="FF000000"/>
      <name val="Sylfaen"/>
      <family val="2"/>
    </font>
    <font>
      <b/>
      <sz val="10"/>
      <color rgb="FF000000"/>
      <name val="Sylfaen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</cellStyleXfs>
  <cellXfs count="16">
    <xf numFmtId="0" fontId="2" fillId="0" borderId="0" xfId="0" applyFont="1" applyFill="1" applyBorder="1"/>
    <xf numFmtId="0" fontId="3" fillId="0" borderId="1" xfId="6" applyNumberFormat="1" applyFont="1" applyFill="1" applyBorder="1" applyAlignment="1">
      <alignment vertical="top" wrapText="1" readingOrder="1"/>
    </xf>
    <xf numFmtId="0" fontId="4" fillId="0" borderId="1" xfId="6" applyNumberFormat="1" applyFont="1" applyFill="1" applyBorder="1" applyAlignment="1">
      <alignment horizontal="center" vertical="top" wrapText="1" readingOrder="1"/>
    </xf>
    <xf numFmtId="0" fontId="4" fillId="0" borderId="3" xfId="6" applyNumberFormat="1" applyFont="1" applyFill="1" applyBorder="1" applyAlignment="1">
      <alignment horizontal="center" vertical="center" wrapText="1" readingOrder="1"/>
    </xf>
    <xf numFmtId="0" fontId="3" fillId="0" borderId="4" xfId="6" applyNumberFormat="1" applyFont="1" applyFill="1" applyBorder="1" applyAlignment="1">
      <alignment vertical="top" wrapText="1" readingOrder="1"/>
    </xf>
    <xf numFmtId="0" fontId="4" fillId="0" borderId="1" xfId="6" applyNumberFormat="1" applyFont="1" applyFill="1" applyBorder="1" applyAlignment="1">
      <alignment vertical="top" wrapText="1" readingOrder="1"/>
    </xf>
    <xf numFmtId="0" fontId="3" fillId="0" borderId="1" xfId="6" applyNumberFormat="1" applyFont="1" applyFill="1" applyBorder="1" applyAlignment="1">
      <alignment horizontal="left" vertical="top" wrapText="1" indent="1" readingOrder="1"/>
    </xf>
    <xf numFmtId="0" fontId="3" fillId="0" borderId="1" xfId="6" applyNumberFormat="1" applyFont="1" applyFill="1" applyBorder="1" applyAlignment="1">
      <alignment horizontal="left" vertical="top" wrapText="1" indent="2" readingOrder="1"/>
    </xf>
    <xf numFmtId="0" fontId="4" fillId="0" borderId="1" xfId="6" applyNumberFormat="1" applyFont="1" applyFill="1" applyBorder="1" applyAlignment="1">
      <alignment horizontal="left" vertical="top" wrapText="1" readingOrder="1"/>
    </xf>
    <xf numFmtId="2" fontId="5" fillId="0" borderId="1" xfId="6" applyNumberFormat="1" applyFont="1" applyFill="1" applyBorder="1" applyAlignment="1">
      <alignment vertical="top" wrapText="1" readingOrder="1"/>
    </xf>
    <xf numFmtId="0" fontId="4" fillId="0" borderId="1" xfId="6" applyNumberFormat="1" applyFont="1" applyFill="1" applyBorder="1" applyAlignment="1">
      <alignment horizontal="left" vertical="top" wrapText="1" readingOrder="1"/>
    </xf>
    <xf numFmtId="164" fontId="5" fillId="0" borderId="1" xfId="6" applyNumberFormat="1" applyFont="1" applyFill="1" applyBorder="1" applyAlignment="1">
      <alignment vertical="top" wrapText="1" readingOrder="1"/>
    </xf>
    <xf numFmtId="2" fontId="5" fillId="0" borderId="1" xfId="6" applyNumberFormat="1" applyFont="1" applyFill="1" applyBorder="1" applyAlignment="1">
      <alignment vertical="top" wrapText="1" readingOrder="1"/>
    </xf>
    <xf numFmtId="0" fontId="2" fillId="0" borderId="6" xfId="0" applyFont="1" applyFill="1" applyBorder="1" applyAlignment="1">
      <alignment horizontal="center" vertical="center" wrapText="1"/>
    </xf>
    <xf numFmtId="0" fontId="4" fillId="0" borderId="5" xfId="6" applyNumberFormat="1" applyFont="1" applyFill="1" applyBorder="1" applyAlignment="1">
      <alignment horizontal="left" vertical="top" wrapText="1" readingOrder="1"/>
    </xf>
    <xf numFmtId="0" fontId="4" fillId="0" borderId="2" xfId="6" applyNumberFormat="1" applyFont="1" applyFill="1" applyBorder="1" applyAlignment="1">
      <alignment horizontal="left" vertical="top" wrapText="1" readingOrder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D1014"/>
  <sheetViews>
    <sheetView showGridLines="0" tabSelected="1" zoomScaleNormal="100" workbookViewId="0">
      <selection activeCell="H23" sqref="H23"/>
    </sheetView>
  </sheetViews>
  <sheetFormatPr defaultColWidth="9.140625" defaultRowHeight="15" x14ac:dyDescent="0.25"/>
  <cols>
    <col min="3" max="3" width="48.85546875" customWidth="1"/>
    <col min="4" max="4" width="33.140625" customWidth="1"/>
  </cols>
  <sheetData>
    <row r="1" spans="2:4" ht="59.25" customHeight="1" x14ac:dyDescent="0.25">
      <c r="C1" s="13" t="s">
        <v>70</v>
      </c>
      <c r="D1" s="13"/>
    </row>
    <row r="2" spans="2:4" ht="24" hidden="1" customHeight="1" x14ac:dyDescent="0.25">
      <c r="C2" s="1" t="s">
        <v>0</v>
      </c>
      <c r="D2" s="2" t="s">
        <v>1</v>
      </c>
    </row>
    <row r="3" spans="2:4" ht="60" x14ac:dyDescent="0.25">
      <c r="C3" s="3" t="s">
        <v>2</v>
      </c>
      <c r="D3" s="3" t="s">
        <v>3</v>
      </c>
    </row>
    <row r="4" spans="2:4" ht="15.75" customHeight="1" x14ac:dyDescent="0.25">
      <c r="C4" s="4" t="s">
        <v>0</v>
      </c>
      <c r="D4" s="4"/>
    </row>
    <row r="5" spans="2:4" x14ac:dyDescent="0.25">
      <c r="C5" s="10" t="s">
        <v>4</v>
      </c>
      <c r="D5" s="11"/>
    </row>
    <row r="6" spans="2:4" ht="30" hidden="1" x14ac:dyDescent="0.25">
      <c r="B6">
        <v>1</v>
      </c>
      <c r="C6" s="8" t="s">
        <v>68</v>
      </c>
      <c r="D6" s="9"/>
    </row>
    <row r="7" spans="2:4" hidden="1" x14ac:dyDescent="0.25">
      <c r="B7">
        <v>1</v>
      </c>
      <c r="C7" s="8" t="s">
        <v>69</v>
      </c>
      <c r="D7" s="9"/>
    </row>
    <row r="8" spans="2:4" x14ac:dyDescent="0.25">
      <c r="C8" s="5" t="s">
        <v>5</v>
      </c>
      <c r="D8" s="9">
        <f t="shared" ref="D8:D28" si="0">SUM(D32,D56,D80,D104,D128,D152,D176,D200,D224,D248,D272,D296,D320,D344,D368,D392,D416,D440,D464,D488,D512,D536,D560,D584,D608,D632,D656,D680,D704,D728,D752,D776,D800,D824,D848,D872,D896,D920,D944,D968,D992)</f>
        <v>5047.2999999999993</v>
      </c>
    </row>
    <row r="9" spans="2:4" hidden="1" x14ac:dyDescent="0.25">
      <c r="B9">
        <v>1</v>
      </c>
      <c r="C9" s="6" t="s">
        <v>6</v>
      </c>
      <c r="D9" s="9">
        <f t="shared" si="0"/>
        <v>5047.2999999999993</v>
      </c>
    </row>
    <row r="10" spans="2:4" hidden="1" x14ac:dyDescent="0.25">
      <c r="B10">
        <v>1</v>
      </c>
      <c r="C10" s="6" t="s">
        <v>7</v>
      </c>
      <c r="D10" s="9">
        <f t="shared" si="0"/>
        <v>0</v>
      </c>
    </row>
    <row r="11" spans="2:4" hidden="1" x14ac:dyDescent="0.25">
      <c r="B11">
        <v>1</v>
      </c>
      <c r="C11" s="6" t="s">
        <v>8</v>
      </c>
      <c r="D11" s="9">
        <f t="shared" si="0"/>
        <v>0</v>
      </c>
    </row>
    <row r="12" spans="2:4" hidden="1" x14ac:dyDescent="0.25">
      <c r="B12">
        <v>1</v>
      </c>
      <c r="C12" s="6" t="s">
        <v>9</v>
      </c>
      <c r="D12" s="9">
        <f t="shared" si="0"/>
        <v>0</v>
      </c>
    </row>
    <row r="13" spans="2:4" hidden="1" x14ac:dyDescent="0.25">
      <c r="B13">
        <v>1</v>
      </c>
      <c r="C13" s="6" t="s">
        <v>10</v>
      </c>
      <c r="D13" s="9">
        <f t="shared" si="0"/>
        <v>0</v>
      </c>
    </row>
    <row r="14" spans="2:4" x14ac:dyDescent="0.25">
      <c r="C14" s="5" t="s">
        <v>11</v>
      </c>
      <c r="D14" s="9">
        <f>SUM(D38,D62,D86,D110,D134,D158,D182,D206,D230,D254,D278,D302,D326,D350,D374,D398,D422,D446,D470,D494,D518,D542,D566,D590,D614,D638,D662,D686,D710,D734,D758,D782,D806,D830,D854,D878,D902,D926,D950,D974,D998)-0.1</f>
        <v>5357.2999999999993</v>
      </c>
    </row>
    <row r="15" spans="2:4" x14ac:dyDescent="0.25">
      <c r="C15" s="6" t="s">
        <v>12</v>
      </c>
      <c r="D15" s="9">
        <f t="shared" si="0"/>
        <v>4834</v>
      </c>
    </row>
    <row r="16" spans="2:4" x14ac:dyDescent="0.25">
      <c r="C16" s="7" t="s">
        <v>13</v>
      </c>
      <c r="D16" s="9">
        <f t="shared" si="0"/>
        <v>554.30000000000007</v>
      </c>
    </row>
    <row r="17" spans="2:4" hidden="1" x14ac:dyDescent="0.25">
      <c r="B17">
        <v>1</v>
      </c>
      <c r="C17" s="7" t="s">
        <v>14</v>
      </c>
      <c r="D17" s="9">
        <f t="shared" si="0"/>
        <v>3418.3000000000006</v>
      </c>
    </row>
    <row r="18" spans="2:4" hidden="1" x14ac:dyDescent="0.25">
      <c r="B18">
        <v>1</v>
      </c>
      <c r="C18" s="7" t="s">
        <v>15</v>
      </c>
      <c r="D18" s="9">
        <f t="shared" si="0"/>
        <v>0</v>
      </c>
    </row>
    <row r="19" spans="2:4" hidden="1" x14ac:dyDescent="0.25">
      <c r="B19">
        <v>1</v>
      </c>
      <c r="C19" s="7" t="s">
        <v>16</v>
      </c>
      <c r="D19" s="9">
        <f t="shared" si="0"/>
        <v>0</v>
      </c>
    </row>
    <row r="20" spans="2:4" hidden="1" x14ac:dyDescent="0.25">
      <c r="B20">
        <v>1</v>
      </c>
      <c r="C20" s="7" t="s">
        <v>7</v>
      </c>
      <c r="D20" s="9">
        <f t="shared" si="0"/>
        <v>21</v>
      </c>
    </row>
    <row r="21" spans="2:4" hidden="1" x14ac:dyDescent="0.25">
      <c r="B21">
        <v>1</v>
      </c>
      <c r="C21" s="7" t="s">
        <v>17</v>
      </c>
      <c r="D21" s="9">
        <f t="shared" si="0"/>
        <v>0</v>
      </c>
    </row>
    <row r="22" spans="2:4" hidden="1" x14ac:dyDescent="0.25">
      <c r="B22">
        <v>1</v>
      </c>
      <c r="C22" s="7" t="s">
        <v>18</v>
      </c>
      <c r="D22" s="9">
        <f t="shared" si="0"/>
        <v>840.4</v>
      </c>
    </row>
    <row r="23" spans="2:4" x14ac:dyDescent="0.25">
      <c r="C23" s="6" t="s">
        <v>19</v>
      </c>
      <c r="D23" s="9">
        <f>SUM(D47,D71,D95,D119,D143,D167,D191,D215,D239,D263,D287,D311,D335,D359,D383,D407,D431,D455,D479,D503,D527,D551,D575,D599,D623,D647,D671,D695,D719,D743,D767,D791,D815,D839,D863,D887,D911,D935,D959,D983,D1007)-0.1</f>
        <v>523.29999999999995</v>
      </c>
    </row>
    <row r="24" spans="2:4" hidden="1" x14ac:dyDescent="0.25">
      <c r="C24" s="6" t="s">
        <v>20</v>
      </c>
      <c r="D24" s="9">
        <f t="shared" si="0"/>
        <v>0</v>
      </c>
    </row>
    <row r="25" spans="2:4" hidden="1" x14ac:dyDescent="0.25">
      <c r="C25" s="6" t="s">
        <v>21</v>
      </c>
      <c r="D25" s="9">
        <f t="shared" si="0"/>
        <v>0</v>
      </c>
    </row>
    <row r="26" spans="2:4" x14ac:dyDescent="0.25">
      <c r="C26" s="5" t="s">
        <v>22</v>
      </c>
      <c r="D26" s="9">
        <f t="shared" si="0"/>
        <v>310</v>
      </c>
    </row>
    <row r="27" spans="2:4" x14ac:dyDescent="0.25">
      <c r="C27" s="5" t="s">
        <v>23</v>
      </c>
      <c r="D27" s="9">
        <f t="shared" si="0"/>
        <v>-310</v>
      </c>
    </row>
    <row r="28" spans="2:4" hidden="1" x14ac:dyDescent="0.25">
      <c r="C28" s="5" t="s">
        <v>24</v>
      </c>
      <c r="D28" s="9">
        <f t="shared" si="0"/>
        <v>0</v>
      </c>
    </row>
    <row r="29" spans="2:4" x14ac:dyDescent="0.25">
      <c r="C29" s="10" t="s">
        <v>25</v>
      </c>
      <c r="D29" s="12"/>
    </row>
    <row r="30" spans="2:4" ht="30" hidden="1" x14ac:dyDescent="0.25">
      <c r="B30">
        <v>1</v>
      </c>
      <c r="C30" s="8" t="s">
        <v>68</v>
      </c>
      <c r="D30" s="9"/>
    </row>
    <row r="31" spans="2:4" hidden="1" x14ac:dyDescent="0.25">
      <c r="B31">
        <v>1</v>
      </c>
      <c r="C31" s="8" t="s">
        <v>69</v>
      </c>
      <c r="D31" s="9"/>
    </row>
    <row r="32" spans="2:4" x14ac:dyDescent="0.25">
      <c r="C32" s="5" t="s">
        <v>26</v>
      </c>
      <c r="D32" s="9">
        <f>SUM(D33:D37)</f>
        <v>139.4</v>
      </c>
    </row>
    <row r="33" spans="2:4" hidden="1" x14ac:dyDescent="0.25">
      <c r="B33">
        <v>1</v>
      </c>
      <c r="C33" s="6" t="s">
        <v>6</v>
      </c>
      <c r="D33" s="9">
        <v>139.4</v>
      </c>
    </row>
    <row r="34" spans="2:4" hidden="1" x14ac:dyDescent="0.25">
      <c r="B34">
        <v>1</v>
      </c>
      <c r="C34" s="6" t="s">
        <v>7</v>
      </c>
      <c r="D34" s="9">
        <v>0</v>
      </c>
    </row>
    <row r="35" spans="2:4" hidden="1" x14ac:dyDescent="0.25">
      <c r="B35">
        <v>1</v>
      </c>
      <c r="C35" s="6" t="s">
        <v>8</v>
      </c>
      <c r="D35" s="9">
        <v>0</v>
      </c>
    </row>
    <row r="36" spans="2:4" hidden="1" x14ac:dyDescent="0.25">
      <c r="B36">
        <v>1</v>
      </c>
      <c r="C36" s="6" t="s">
        <v>9</v>
      </c>
      <c r="D36" s="9">
        <v>0</v>
      </c>
    </row>
    <row r="37" spans="2:4" hidden="1" x14ac:dyDescent="0.25">
      <c r="B37">
        <v>1</v>
      </c>
      <c r="C37" s="6" t="s">
        <v>10</v>
      </c>
      <c r="D37" s="9">
        <v>0</v>
      </c>
    </row>
    <row r="38" spans="2:4" x14ac:dyDescent="0.25">
      <c r="C38" s="5" t="s">
        <v>11</v>
      </c>
      <c r="D38" s="9">
        <f>SUM(D39,D47:D49)</f>
        <v>139.4</v>
      </c>
    </row>
    <row r="39" spans="2:4" x14ac:dyDescent="0.25">
      <c r="C39" s="6" t="s">
        <v>12</v>
      </c>
      <c r="D39" s="9">
        <f>SUM(D40:D46)</f>
        <v>135.9</v>
      </c>
    </row>
    <row r="40" spans="2:4" hidden="1" x14ac:dyDescent="0.25">
      <c r="C40" s="7" t="s">
        <v>13</v>
      </c>
      <c r="D40" s="9">
        <v>0</v>
      </c>
    </row>
    <row r="41" spans="2:4" hidden="1" x14ac:dyDescent="0.25">
      <c r="B41">
        <v>1</v>
      </c>
      <c r="C41" s="7" t="s">
        <v>14</v>
      </c>
      <c r="D41" s="9">
        <v>118.7</v>
      </c>
    </row>
    <row r="42" spans="2:4" hidden="1" x14ac:dyDescent="0.25">
      <c r="B42">
        <v>1</v>
      </c>
      <c r="C42" s="7" t="s">
        <v>15</v>
      </c>
      <c r="D42" s="9">
        <v>0</v>
      </c>
    </row>
    <row r="43" spans="2:4" hidden="1" x14ac:dyDescent="0.25">
      <c r="B43">
        <v>1</v>
      </c>
      <c r="C43" s="7" t="s">
        <v>16</v>
      </c>
      <c r="D43" s="9">
        <v>0</v>
      </c>
    </row>
    <row r="44" spans="2:4" hidden="1" x14ac:dyDescent="0.25">
      <c r="B44">
        <v>1</v>
      </c>
      <c r="C44" s="7" t="s">
        <v>7</v>
      </c>
      <c r="D44" s="9">
        <v>1</v>
      </c>
    </row>
    <row r="45" spans="2:4" hidden="1" x14ac:dyDescent="0.25">
      <c r="B45">
        <v>1</v>
      </c>
      <c r="C45" s="7" t="s">
        <v>17</v>
      </c>
      <c r="D45" s="9">
        <v>0</v>
      </c>
    </row>
    <row r="46" spans="2:4" hidden="1" x14ac:dyDescent="0.25">
      <c r="B46">
        <v>1</v>
      </c>
      <c r="C46" s="7" t="s">
        <v>18</v>
      </c>
      <c r="D46" s="9">
        <v>16.2</v>
      </c>
    </row>
    <row r="47" spans="2:4" x14ac:dyDescent="0.25">
      <c r="C47" s="6" t="s">
        <v>19</v>
      </c>
      <c r="D47" s="9">
        <v>3.5</v>
      </c>
    </row>
    <row r="48" spans="2:4" hidden="1" x14ac:dyDescent="0.25">
      <c r="C48" s="6" t="s">
        <v>20</v>
      </c>
      <c r="D48" s="9">
        <v>0</v>
      </c>
    </row>
    <row r="49" spans="2:4" hidden="1" x14ac:dyDescent="0.25">
      <c r="C49" s="6" t="s">
        <v>21</v>
      </c>
      <c r="D49" s="9">
        <v>0</v>
      </c>
    </row>
    <row r="50" spans="2:4" hidden="1" x14ac:dyDescent="0.25">
      <c r="C50" s="5" t="s">
        <v>22</v>
      </c>
      <c r="D50" s="9">
        <v>0</v>
      </c>
    </row>
    <row r="51" spans="2:4" hidden="1" x14ac:dyDescent="0.25">
      <c r="C51" s="5" t="s">
        <v>23</v>
      </c>
      <c r="D51" s="9">
        <v>0</v>
      </c>
    </row>
    <row r="52" spans="2:4" hidden="1" x14ac:dyDescent="0.25">
      <c r="C52" s="5" t="s">
        <v>24</v>
      </c>
      <c r="D52" s="9">
        <f>SUM(D50:D51)</f>
        <v>0</v>
      </c>
    </row>
    <row r="53" spans="2:4" x14ac:dyDescent="0.25">
      <c r="C53" s="10" t="s">
        <v>27</v>
      </c>
      <c r="D53" s="12"/>
    </row>
    <row r="54" spans="2:4" ht="30" hidden="1" x14ac:dyDescent="0.25">
      <c r="B54">
        <v>1</v>
      </c>
      <c r="C54" s="8" t="s">
        <v>68</v>
      </c>
      <c r="D54" s="9"/>
    </row>
    <row r="55" spans="2:4" hidden="1" x14ac:dyDescent="0.25">
      <c r="B55">
        <v>1</v>
      </c>
      <c r="C55" s="8" t="s">
        <v>69</v>
      </c>
      <c r="D55" s="9"/>
    </row>
    <row r="56" spans="2:4" x14ac:dyDescent="0.25">
      <c r="C56" s="5" t="s">
        <v>26</v>
      </c>
      <c r="D56" s="9">
        <f>SUM(D57:D61)</f>
        <v>182</v>
      </c>
    </row>
    <row r="57" spans="2:4" hidden="1" x14ac:dyDescent="0.25">
      <c r="B57">
        <v>1</v>
      </c>
      <c r="C57" s="6" t="s">
        <v>6</v>
      </c>
      <c r="D57" s="9">
        <v>182</v>
      </c>
    </row>
    <row r="58" spans="2:4" hidden="1" x14ac:dyDescent="0.25">
      <c r="B58">
        <v>1</v>
      </c>
      <c r="C58" s="6" t="s">
        <v>7</v>
      </c>
      <c r="D58" s="9">
        <v>0</v>
      </c>
    </row>
    <row r="59" spans="2:4" hidden="1" x14ac:dyDescent="0.25">
      <c r="B59">
        <v>1</v>
      </c>
      <c r="C59" s="6" t="s">
        <v>8</v>
      </c>
      <c r="D59" s="9">
        <v>0</v>
      </c>
    </row>
    <row r="60" spans="2:4" hidden="1" x14ac:dyDescent="0.25">
      <c r="B60">
        <v>1</v>
      </c>
      <c r="C60" s="6" t="s">
        <v>9</v>
      </c>
      <c r="D60" s="9">
        <v>0</v>
      </c>
    </row>
    <row r="61" spans="2:4" hidden="1" x14ac:dyDescent="0.25">
      <c r="B61">
        <v>1</v>
      </c>
      <c r="C61" s="6" t="s">
        <v>10</v>
      </c>
      <c r="D61" s="9">
        <v>0</v>
      </c>
    </row>
    <row r="62" spans="2:4" x14ac:dyDescent="0.25">
      <c r="C62" s="5" t="s">
        <v>11</v>
      </c>
      <c r="D62" s="9">
        <f>SUM(D63,D71:D73)</f>
        <v>182</v>
      </c>
    </row>
    <row r="63" spans="2:4" x14ac:dyDescent="0.25">
      <c r="C63" s="6" t="s">
        <v>12</v>
      </c>
      <c r="D63" s="9">
        <f>SUM(D64:D70)</f>
        <v>175.6</v>
      </c>
    </row>
    <row r="64" spans="2:4" hidden="1" x14ac:dyDescent="0.25">
      <c r="C64" s="7" t="s">
        <v>13</v>
      </c>
      <c r="D64" s="9">
        <v>0</v>
      </c>
    </row>
    <row r="65" spans="2:4" hidden="1" x14ac:dyDescent="0.25">
      <c r="B65">
        <v>1</v>
      </c>
      <c r="C65" s="7" t="s">
        <v>14</v>
      </c>
      <c r="D65" s="9">
        <v>155.6</v>
      </c>
    </row>
    <row r="66" spans="2:4" hidden="1" x14ac:dyDescent="0.25">
      <c r="B66">
        <v>1</v>
      </c>
      <c r="C66" s="7" t="s">
        <v>15</v>
      </c>
      <c r="D66" s="9">
        <v>0</v>
      </c>
    </row>
    <row r="67" spans="2:4" hidden="1" x14ac:dyDescent="0.25">
      <c r="B67">
        <v>1</v>
      </c>
      <c r="C67" s="7" t="s">
        <v>16</v>
      </c>
      <c r="D67" s="9">
        <v>0</v>
      </c>
    </row>
    <row r="68" spans="2:4" hidden="1" x14ac:dyDescent="0.25">
      <c r="B68">
        <v>1</v>
      </c>
      <c r="C68" s="7" t="s">
        <v>7</v>
      </c>
      <c r="D68" s="9">
        <v>0</v>
      </c>
    </row>
    <row r="69" spans="2:4" hidden="1" x14ac:dyDescent="0.25">
      <c r="B69">
        <v>1</v>
      </c>
      <c r="C69" s="7" t="s">
        <v>17</v>
      </c>
      <c r="D69" s="9">
        <v>0</v>
      </c>
    </row>
    <row r="70" spans="2:4" hidden="1" x14ac:dyDescent="0.25">
      <c r="B70">
        <v>1</v>
      </c>
      <c r="C70" s="7" t="s">
        <v>18</v>
      </c>
      <c r="D70" s="9">
        <v>20</v>
      </c>
    </row>
    <row r="71" spans="2:4" x14ac:dyDescent="0.25">
      <c r="C71" s="6" t="s">
        <v>19</v>
      </c>
      <c r="D71" s="9">
        <v>6.4</v>
      </c>
    </row>
    <row r="72" spans="2:4" hidden="1" x14ac:dyDescent="0.25">
      <c r="C72" s="6" t="s">
        <v>20</v>
      </c>
      <c r="D72" s="9">
        <v>0</v>
      </c>
    </row>
    <row r="73" spans="2:4" hidden="1" x14ac:dyDescent="0.25">
      <c r="C73" s="6" t="s">
        <v>21</v>
      </c>
      <c r="D73" s="9">
        <v>0</v>
      </c>
    </row>
    <row r="74" spans="2:4" hidden="1" x14ac:dyDescent="0.25">
      <c r="C74" s="5" t="s">
        <v>22</v>
      </c>
      <c r="D74" s="9">
        <v>0</v>
      </c>
    </row>
    <row r="75" spans="2:4" hidden="1" x14ac:dyDescent="0.25">
      <c r="C75" s="5" t="s">
        <v>23</v>
      </c>
      <c r="D75" s="9">
        <v>0</v>
      </c>
    </row>
    <row r="76" spans="2:4" hidden="1" x14ac:dyDescent="0.25">
      <c r="C76" s="5" t="s">
        <v>24</v>
      </c>
      <c r="D76" s="9">
        <f>SUM(D74:D75)</f>
        <v>0</v>
      </c>
    </row>
    <row r="77" spans="2:4" x14ac:dyDescent="0.25">
      <c r="C77" s="10" t="s">
        <v>28</v>
      </c>
      <c r="D77" s="12"/>
    </row>
    <row r="78" spans="2:4" ht="30" hidden="1" x14ac:dyDescent="0.25">
      <c r="B78">
        <v>1</v>
      </c>
      <c r="C78" s="8" t="s">
        <v>68</v>
      </c>
      <c r="D78" s="9"/>
    </row>
    <row r="79" spans="2:4" hidden="1" x14ac:dyDescent="0.25">
      <c r="B79">
        <v>1</v>
      </c>
      <c r="C79" s="8" t="s">
        <v>69</v>
      </c>
      <c r="D79" s="9"/>
    </row>
    <row r="80" spans="2:4" x14ac:dyDescent="0.25">
      <c r="C80" s="5" t="s">
        <v>26</v>
      </c>
      <c r="D80" s="9">
        <f>SUM(D81:D85)</f>
        <v>300</v>
      </c>
    </row>
    <row r="81" spans="2:4" hidden="1" x14ac:dyDescent="0.25">
      <c r="B81">
        <v>1</v>
      </c>
      <c r="C81" s="6" t="s">
        <v>6</v>
      </c>
      <c r="D81" s="9">
        <v>300</v>
      </c>
    </row>
    <row r="82" spans="2:4" hidden="1" x14ac:dyDescent="0.25">
      <c r="B82">
        <v>1</v>
      </c>
      <c r="C82" s="6" t="s">
        <v>7</v>
      </c>
      <c r="D82" s="9">
        <v>0</v>
      </c>
    </row>
    <row r="83" spans="2:4" hidden="1" x14ac:dyDescent="0.25">
      <c r="B83">
        <v>1</v>
      </c>
      <c r="C83" s="6" t="s">
        <v>8</v>
      </c>
      <c r="D83" s="9">
        <v>0</v>
      </c>
    </row>
    <row r="84" spans="2:4" hidden="1" x14ac:dyDescent="0.25">
      <c r="B84">
        <v>1</v>
      </c>
      <c r="C84" s="6" t="s">
        <v>9</v>
      </c>
      <c r="D84" s="9">
        <v>0</v>
      </c>
    </row>
    <row r="85" spans="2:4" hidden="1" x14ac:dyDescent="0.25">
      <c r="B85">
        <v>1</v>
      </c>
      <c r="C85" s="6" t="s">
        <v>10</v>
      </c>
      <c r="D85" s="9">
        <v>0</v>
      </c>
    </row>
    <row r="86" spans="2:4" x14ac:dyDescent="0.25">
      <c r="C86" s="5" t="s">
        <v>11</v>
      </c>
      <c r="D86" s="9">
        <f>SUM(D87,D95:D97)</f>
        <v>300</v>
      </c>
    </row>
    <row r="87" spans="2:4" x14ac:dyDescent="0.25">
      <c r="C87" s="6" t="s">
        <v>12</v>
      </c>
      <c r="D87" s="9">
        <f>SUM(D88:D94)</f>
        <v>290</v>
      </c>
    </row>
    <row r="88" spans="2:4" hidden="1" x14ac:dyDescent="0.25">
      <c r="C88" s="7" t="s">
        <v>13</v>
      </c>
      <c r="D88" s="9">
        <v>0</v>
      </c>
    </row>
    <row r="89" spans="2:4" hidden="1" x14ac:dyDescent="0.25">
      <c r="B89">
        <v>1</v>
      </c>
      <c r="C89" s="7" t="s">
        <v>14</v>
      </c>
      <c r="D89" s="9">
        <v>215</v>
      </c>
    </row>
    <row r="90" spans="2:4" hidden="1" x14ac:dyDescent="0.25">
      <c r="B90">
        <v>1</v>
      </c>
      <c r="C90" s="7" t="s">
        <v>15</v>
      </c>
      <c r="D90" s="9">
        <v>0</v>
      </c>
    </row>
    <row r="91" spans="2:4" hidden="1" x14ac:dyDescent="0.25">
      <c r="B91">
        <v>1</v>
      </c>
      <c r="C91" s="7" t="s">
        <v>16</v>
      </c>
      <c r="D91" s="9">
        <v>0</v>
      </c>
    </row>
    <row r="92" spans="2:4" hidden="1" x14ac:dyDescent="0.25">
      <c r="B92">
        <v>1</v>
      </c>
      <c r="C92" s="7" t="s">
        <v>7</v>
      </c>
      <c r="D92" s="9">
        <v>0</v>
      </c>
    </row>
    <row r="93" spans="2:4" hidden="1" x14ac:dyDescent="0.25">
      <c r="B93">
        <v>1</v>
      </c>
      <c r="C93" s="7" t="s">
        <v>17</v>
      </c>
      <c r="D93" s="9">
        <v>0</v>
      </c>
    </row>
    <row r="94" spans="2:4" hidden="1" x14ac:dyDescent="0.25">
      <c r="B94">
        <v>1</v>
      </c>
      <c r="C94" s="7" t="s">
        <v>18</v>
      </c>
      <c r="D94" s="9">
        <v>75</v>
      </c>
    </row>
    <row r="95" spans="2:4" x14ac:dyDescent="0.25">
      <c r="C95" s="6" t="s">
        <v>19</v>
      </c>
      <c r="D95" s="9">
        <v>10</v>
      </c>
    </row>
    <row r="96" spans="2:4" hidden="1" x14ac:dyDescent="0.25">
      <c r="C96" s="6" t="s">
        <v>20</v>
      </c>
      <c r="D96" s="9">
        <v>0</v>
      </c>
    </row>
    <row r="97" spans="2:4" hidden="1" x14ac:dyDescent="0.25">
      <c r="C97" s="6" t="s">
        <v>21</v>
      </c>
      <c r="D97" s="9">
        <v>0</v>
      </c>
    </row>
    <row r="98" spans="2:4" hidden="1" x14ac:dyDescent="0.25">
      <c r="C98" s="5" t="s">
        <v>22</v>
      </c>
      <c r="D98" s="9">
        <v>0</v>
      </c>
    </row>
    <row r="99" spans="2:4" hidden="1" x14ac:dyDescent="0.25">
      <c r="C99" s="5" t="s">
        <v>23</v>
      </c>
      <c r="D99" s="9">
        <v>0</v>
      </c>
    </row>
    <row r="100" spans="2:4" hidden="1" x14ac:dyDescent="0.25">
      <c r="C100" s="5" t="s">
        <v>24</v>
      </c>
      <c r="D100" s="9">
        <f>SUM(D98:D99)</f>
        <v>0</v>
      </c>
    </row>
    <row r="101" spans="2:4" hidden="1" x14ac:dyDescent="0.25">
      <c r="C101" s="10" t="s">
        <v>29</v>
      </c>
      <c r="D101" s="12"/>
    </row>
    <row r="102" spans="2:4" ht="30" hidden="1" x14ac:dyDescent="0.25">
      <c r="B102">
        <v>1</v>
      </c>
      <c r="C102" s="8" t="s">
        <v>68</v>
      </c>
      <c r="D102" s="9"/>
    </row>
    <row r="103" spans="2:4" hidden="1" x14ac:dyDescent="0.25">
      <c r="B103">
        <v>1</v>
      </c>
      <c r="C103" s="8" t="s">
        <v>69</v>
      </c>
      <c r="D103" s="9"/>
    </row>
    <row r="104" spans="2:4" hidden="1" x14ac:dyDescent="0.25">
      <c r="C104" s="5" t="s">
        <v>26</v>
      </c>
      <c r="D104" s="9">
        <f>SUM(D105:D109)</f>
        <v>0</v>
      </c>
    </row>
    <row r="105" spans="2:4" hidden="1" x14ac:dyDescent="0.25">
      <c r="B105">
        <v>1</v>
      </c>
      <c r="C105" s="6" t="s">
        <v>6</v>
      </c>
      <c r="D105" s="9">
        <v>0</v>
      </c>
    </row>
    <row r="106" spans="2:4" hidden="1" x14ac:dyDescent="0.25">
      <c r="B106">
        <v>1</v>
      </c>
      <c r="C106" s="6" t="s">
        <v>7</v>
      </c>
      <c r="D106" s="9">
        <v>0</v>
      </c>
    </row>
    <row r="107" spans="2:4" hidden="1" x14ac:dyDescent="0.25">
      <c r="B107">
        <v>1</v>
      </c>
      <c r="C107" s="6" t="s">
        <v>8</v>
      </c>
      <c r="D107" s="9">
        <v>0</v>
      </c>
    </row>
    <row r="108" spans="2:4" hidden="1" x14ac:dyDescent="0.25">
      <c r="B108">
        <v>1</v>
      </c>
      <c r="C108" s="6" t="s">
        <v>9</v>
      </c>
      <c r="D108" s="9">
        <v>0</v>
      </c>
    </row>
    <row r="109" spans="2:4" hidden="1" x14ac:dyDescent="0.25">
      <c r="B109">
        <v>1</v>
      </c>
      <c r="C109" s="6" t="s">
        <v>10</v>
      </c>
      <c r="D109" s="9">
        <v>0</v>
      </c>
    </row>
    <row r="110" spans="2:4" hidden="1" x14ac:dyDescent="0.25">
      <c r="C110" s="5" t="s">
        <v>11</v>
      </c>
      <c r="D110" s="9">
        <f>SUM(D111,D119:D121)</f>
        <v>0</v>
      </c>
    </row>
    <row r="111" spans="2:4" hidden="1" x14ac:dyDescent="0.25">
      <c r="C111" s="6" t="s">
        <v>12</v>
      </c>
      <c r="D111" s="9">
        <f>SUM(D112:D118)</f>
        <v>0</v>
      </c>
    </row>
    <row r="112" spans="2:4" hidden="1" x14ac:dyDescent="0.25">
      <c r="C112" s="7" t="s">
        <v>13</v>
      </c>
      <c r="D112" s="9">
        <v>0</v>
      </c>
    </row>
    <row r="113" spans="2:4" hidden="1" x14ac:dyDescent="0.25">
      <c r="B113">
        <v>1</v>
      </c>
      <c r="C113" s="7" t="s">
        <v>14</v>
      </c>
      <c r="D113" s="9">
        <v>0</v>
      </c>
    </row>
    <row r="114" spans="2:4" hidden="1" x14ac:dyDescent="0.25">
      <c r="B114">
        <v>1</v>
      </c>
      <c r="C114" s="7" t="s">
        <v>15</v>
      </c>
      <c r="D114" s="9">
        <v>0</v>
      </c>
    </row>
    <row r="115" spans="2:4" hidden="1" x14ac:dyDescent="0.25">
      <c r="B115">
        <v>1</v>
      </c>
      <c r="C115" s="7" t="s">
        <v>16</v>
      </c>
      <c r="D115" s="9">
        <v>0</v>
      </c>
    </row>
    <row r="116" spans="2:4" hidden="1" x14ac:dyDescent="0.25">
      <c r="B116">
        <v>1</v>
      </c>
      <c r="C116" s="7" t="s">
        <v>7</v>
      </c>
      <c r="D116" s="9">
        <v>0</v>
      </c>
    </row>
    <row r="117" spans="2:4" hidden="1" x14ac:dyDescent="0.25">
      <c r="B117">
        <v>1</v>
      </c>
      <c r="C117" s="7" t="s">
        <v>17</v>
      </c>
      <c r="D117" s="9">
        <v>0</v>
      </c>
    </row>
    <row r="118" spans="2:4" hidden="1" x14ac:dyDescent="0.25">
      <c r="B118">
        <v>1</v>
      </c>
      <c r="C118" s="7" t="s">
        <v>18</v>
      </c>
      <c r="D118" s="9">
        <v>0</v>
      </c>
    </row>
    <row r="119" spans="2:4" hidden="1" x14ac:dyDescent="0.25">
      <c r="C119" s="6" t="s">
        <v>19</v>
      </c>
      <c r="D119" s="9">
        <v>0</v>
      </c>
    </row>
    <row r="120" spans="2:4" hidden="1" x14ac:dyDescent="0.25">
      <c r="C120" s="6" t="s">
        <v>20</v>
      </c>
      <c r="D120" s="9">
        <v>0</v>
      </c>
    </row>
    <row r="121" spans="2:4" hidden="1" x14ac:dyDescent="0.25">
      <c r="C121" s="6" t="s">
        <v>21</v>
      </c>
      <c r="D121" s="9">
        <v>0</v>
      </c>
    </row>
    <row r="122" spans="2:4" hidden="1" x14ac:dyDescent="0.25">
      <c r="C122" s="5" t="s">
        <v>22</v>
      </c>
      <c r="D122" s="9">
        <v>0</v>
      </c>
    </row>
    <row r="123" spans="2:4" hidden="1" x14ac:dyDescent="0.25">
      <c r="C123" s="5" t="s">
        <v>23</v>
      </c>
      <c r="D123" s="9">
        <v>0</v>
      </c>
    </row>
    <row r="124" spans="2:4" hidden="1" x14ac:dyDescent="0.25">
      <c r="C124" s="5" t="s">
        <v>24</v>
      </c>
      <c r="D124" s="9">
        <f>SUM(D122:D123)</f>
        <v>0</v>
      </c>
    </row>
    <row r="125" spans="2:4" x14ac:dyDescent="0.25">
      <c r="C125" s="10" t="s">
        <v>30</v>
      </c>
      <c r="D125" s="12"/>
    </row>
    <row r="126" spans="2:4" ht="30" hidden="1" x14ac:dyDescent="0.25">
      <c r="B126">
        <v>1</v>
      </c>
      <c r="C126" s="8" t="s">
        <v>68</v>
      </c>
      <c r="D126" s="9"/>
    </row>
    <row r="127" spans="2:4" hidden="1" x14ac:dyDescent="0.25">
      <c r="B127">
        <v>1</v>
      </c>
      <c r="C127" s="8" t="s">
        <v>69</v>
      </c>
      <c r="D127" s="9"/>
    </row>
    <row r="128" spans="2:4" x14ac:dyDescent="0.25">
      <c r="C128" s="5" t="s">
        <v>26</v>
      </c>
      <c r="D128" s="9">
        <f>SUM(D129:D133)</f>
        <v>50</v>
      </c>
    </row>
    <row r="129" spans="2:4" hidden="1" x14ac:dyDescent="0.25">
      <c r="B129">
        <v>1</v>
      </c>
      <c r="C129" s="6" t="s">
        <v>6</v>
      </c>
      <c r="D129" s="9">
        <v>50</v>
      </c>
    </row>
    <row r="130" spans="2:4" hidden="1" x14ac:dyDescent="0.25">
      <c r="B130">
        <v>1</v>
      </c>
      <c r="C130" s="6" t="s">
        <v>7</v>
      </c>
      <c r="D130" s="9">
        <v>0</v>
      </c>
    </row>
    <row r="131" spans="2:4" hidden="1" x14ac:dyDescent="0.25">
      <c r="B131">
        <v>1</v>
      </c>
      <c r="C131" s="6" t="s">
        <v>8</v>
      </c>
      <c r="D131" s="9">
        <v>0</v>
      </c>
    </row>
    <row r="132" spans="2:4" hidden="1" x14ac:dyDescent="0.25">
      <c r="B132">
        <v>1</v>
      </c>
      <c r="C132" s="6" t="s">
        <v>9</v>
      </c>
      <c r="D132" s="9">
        <v>0</v>
      </c>
    </row>
    <row r="133" spans="2:4" hidden="1" x14ac:dyDescent="0.25">
      <c r="B133">
        <v>1</v>
      </c>
      <c r="C133" s="6" t="s">
        <v>10</v>
      </c>
      <c r="D133" s="9">
        <v>0</v>
      </c>
    </row>
    <row r="134" spans="2:4" x14ac:dyDescent="0.25">
      <c r="C134" s="5" t="s">
        <v>11</v>
      </c>
      <c r="D134" s="9">
        <f>SUM(D135,D143:D145)</f>
        <v>60</v>
      </c>
    </row>
    <row r="135" spans="2:4" x14ac:dyDescent="0.25">
      <c r="C135" s="6" t="s">
        <v>12</v>
      </c>
      <c r="D135" s="9">
        <f>SUM(D136:D142)</f>
        <v>60</v>
      </c>
    </row>
    <row r="136" spans="2:4" hidden="1" x14ac:dyDescent="0.25">
      <c r="C136" s="7" t="s">
        <v>13</v>
      </c>
      <c r="D136" s="9">
        <v>0</v>
      </c>
    </row>
    <row r="137" spans="2:4" hidden="1" x14ac:dyDescent="0.25">
      <c r="B137">
        <v>1</v>
      </c>
      <c r="C137" s="7" t="s">
        <v>14</v>
      </c>
      <c r="D137" s="9">
        <v>42.1</v>
      </c>
    </row>
    <row r="138" spans="2:4" hidden="1" x14ac:dyDescent="0.25">
      <c r="B138">
        <v>1</v>
      </c>
      <c r="C138" s="7" t="s">
        <v>15</v>
      </c>
      <c r="D138" s="9">
        <v>0</v>
      </c>
    </row>
    <row r="139" spans="2:4" hidden="1" x14ac:dyDescent="0.25">
      <c r="B139">
        <v>1</v>
      </c>
      <c r="C139" s="7" t="s">
        <v>16</v>
      </c>
      <c r="D139" s="9">
        <v>0</v>
      </c>
    </row>
    <row r="140" spans="2:4" hidden="1" x14ac:dyDescent="0.25">
      <c r="B140">
        <v>1</v>
      </c>
      <c r="C140" s="7" t="s">
        <v>7</v>
      </c>
      <c r="D140" s="9">
        <v>0</v>
      </c>
    </row>
    <row r="141" spans="2:4" hidden="1" x14ac:dyDescent="0.25">
      <c r="B141">
        <v>1</v>
      </c>
      <c r="C141" s="7" t="s">
        <v>17</v>
      </c>
      <c r="D141" s="9">
        <v>0</v>
      </c>
    </row>
    <row r="142" spans="2:4" hidden="1" x14ac:dyDescent="0.25">
      <c r="B142">
        <v>1</v>
      </c>
      <c r="C142" s="7" t="s">
        <v>18</v>
      </c>
      <c r="D142" s="9">
        <v>17.899999999999999</v>
      </c>
    </row>
    <row r="143" spans="2:4" hidden="1" x14ac:dyDescent="0.25">
      <c r="C143" s="6" t="s">
        <v>19</v>
      </c>
      <c r="D143" s="9">
        <v>0</v>
      </c>
    </row>
    <row r="144" spans="2:4" hidden="1" x14ac:dyDescent="0.25">
      <c r="C144" s="6" t="s">
        <v>20</v>
      </c>
      <c r="D144" s="9">
        <v>0</v>
      </c>
    </row>
    <row r="145" spans="2:4" hidden="1" x14ac:dyDescent="0.25">
      <c r="C145" s="6" t="s">
        <v>21</v>
      </c>
      <c r="D145" s="9">
        <v>0</v>
      </c>
    </row>
    <row r="146" spans="2:4" x14ac:dyDescent="0.25">
      <c r="C146" s="5" t="s">
        <v>22</v>
      </c>
      <c r="D146" s="9">
        <v>10</v>
      </c>
    </row>
    <row r="147" spans="2:4" x14ac:dyDescent="0.25">
      <c r="C147" s="5" t="s">
        <v>23</v>
      </c>
      <c r="D147" s="9">
        <v>-10</v>
      </c>
    </row>
    <row r="148" spans="2:4" hidden="1" x14ac:dyDescent="0.25">
      <c r="C148" s="5" t="s">
        <v>24</v>
      </c>
      <c r="D148" s="9">
        <f>SUM(D146:D147)</f>
        <v>0</v>
      </c>
    </row>
    <row r="149" spans="2:4" x14ac:dyDescent="0.25">
      <c r="C149" s="10" t="s">
        <v>31</v>
      </c>
      <c r="D149" s="12"/>
    </row>
    <row r="150" spans="2:4" ht="30" hidden="1" x14ac:dyDescent="0.25">
      <c r="B150">
        <v>1</v>
      </c>
      <c r="C150" s="8" t="s">
        <v>68</v>
      </c>
      <c r="D150" s="9"/>
    </row>
    <row r="151" spans="2:4" hidden="1" x14ac:dyDescent="0.25">
      <c r="B151">
        <v>1</v>
      </c>
      <c r="C151" s="8" t="s">
        <v>69</v>
      </c>
      <c r="D151" s="9"/>
    </row>
    <row r="152" spans="2:4" x14ac:dyDescent="0.25">
      <c r="C152" s="5" t="s">
        <v>26</v>
      </c>
      <c r="D152" s="9">
        <f>SUM(D153:D157)</f>
        <v>50.9</v>
      </c>
    </row>
    <row r="153" spans="2:4" hidden="1" x14ac:dyDescent="0.25">
      <c r="B153">
        <v>1</v>
      </c>
      <c r="C153" s="6" t="s">
        <v>6</v>
      </c>
      <c r="D153" s="9">
        <v>50.9</v>
      </c>
    </row>
    <row r="154" spans="2:4" hidden="1" x14ac:dyDescent="0.25">
      <c r="B154">
        <v>1</v>
      </c>
      <c r="C154" s="6" t="s">
        <v>7</v>
      </c>
      <c r="D154" s="9">
        <v>0</v>
      </c>
    </row>
    <row r="155" spans="2:4" hidden="1" x14ac:dyDescent="0.25">
      <c r="B155">
        <v>1</v>
      </c>
      <c r="C155" s="6" t="s">
        <v>8</v>
      </c>
      <c r="D155" s="9">
        <v>0</v>
      </c>
    </row>
    <row r="156" spans="2:4" hidden="1" x14ac:dyDescent="0.25">
      <c r="B156">
        <v>1</v>
      </c>
      <c r="C156" s="6" t="s">
        <v>9</v>
      </c>
      <c r="D156" s="9">
        <v>0</v>
      </c>
    </row>
    <row r="157" spans="2:4" hidden="1" x14ac:dyDescent="0.25">
      <c r="B157">
        <v>1</v>
      </c>
      <c r="C157" s="6" t="s">
        <v>10</v>
      </c>
      <c r="D157" s="9">
        <v>0</v>
      </c>
    </row>
    <row r="158" spans="2:4" x14ac:dyDescent="0.25">
      <c r="C158" s="5" t="s">
        <v>11</v>
      </c>
      <c r="D158" s="9">
        <f>SUM(D159,D167:D169)</f>
        <v>50.9</v>
      </c>
    </row>
    <row r="159" spans="2:4" x14ac:dyDescent="0.25">
      <c r="C159" s="6" t="s">
        <v>12</v>
      </c>
      <c r="D159" s="9">
        <f>SUM(D160:D166)</f>
        <v>44.9</v>
      </c>
    </row>
    <row r="160" spans="2:4" x14ac:dyDescent="0.25">
      <c r="C160" s="7" t="s">
        <v>13</v>
      </c>
      <c r="D160" s="9">
        <v>17.399999999999999</v>
      </c>
    </row>
    <row r="161" spans="2:4" hidden="1" x14ac:dyDescent="0.25">
      <c r="B161">
        <v>1</v>
      </c>
      <c r="C161" s="7" t="s">
        <v>14</v>
      </c>
      <c r="D161" s="9">
        <v>27.5</v>
      </c>
    </row>
    <row r="162" spans="2:4" hidden="1" x14ac:dyDescent="0.25">
      <c r="B162">
        <v>1</v>
      </c>
      <c r="C162" s="7" t="s">
        <v>15</v>
      </c>
      <c r="D162" s="9">
        <v>0</v>
      </c>
    </row>
    <row r="163" spans="2:4" hidden="1" x14ac:dyDescent="0.25">
      <c r="B163">
        <v>1</v>
      </c>
      <c r="C163" s="7" t="s">
        <v>16</v>
      </c>
      <c r="D163" s="9">
        <v>0</v>
      </c>
    </row>
    <row r="164" spans="2:4" hidden="1" x14ac:dyDescent="0.25">
      <c r="B164">
        <v>1</v>
      </c>
      <c r="C164" s="7" t="s">
        <v>7</v>
      </c>
      <c r="D164" s="9">
        <v>0</v>
      </c>
    </row>
    <row r="165" spans="2:4" hidden="1" x14ac:dyDescent="0.25">
      <c r="B165">
        <v>1</v>
      </c>
      <c r="C165" s="7" t="s">
        <v>17</v>
      </c>
      <c r="D165" s="9">
        <v>0</v>
      </c>
    </row>
    <row r="166" spans="2:4" hidden="1" x14ac:dyDescent="0.25">
      <c r="B166">
        <v>1</v>
      </c>
      <c r="C166" s="7" t="s">
        <v>18</v>
      </c>
      <c r="D166" s="9">
        <v>0</v>
      </c>
    </row>
    <row r="167" spans="2:4" x14ac:dyDescent="0.25">
      <c r="C167" s="6" t="s">
        <v>19</v>
      </c>
      <c r="D167" s="9">
        <v>6</v>
      </c>
    </row>
    <row r="168" spans="2:4" hidden="1" x14ac:dyDescent="0.25">
      <c r="C168" s="6" t="s">
        <v>20</v>
      </c>
      <c r="D168" s="9">
        <v>0</v>
      </c>
    </row>
    <row r="169" spans="2:4" hidden="1" x14ac:dyDescent="0.25">
      <c r="C169" s="6" t="s">
        <v>21</v>
      </c>
      <c r="D169" s="9">
        <v>0</v>
      </c>
    </row>
    <row r="170" spans="2:4" hidden="1" x14ac:dyDescent="0.25">
      <c r="C170" s="5" t="s">
        <v>22</v>
      </c>
      <c r="D170" s="9">
        <v>0</v>
      </c>
    </row>
    <row r="171" spans="2:4" hidden="1" x14ac:dyDescent="0.25">
      <c r="C171" s="5" t="s">
        <v>23</v>
      </c>
      <c r="D171" s="9">
        <v>0</v>
      </c>
    </row>
    <row r="172" spans="2:4" hidden="1" x14ac:dyDescent="0.25">
      <c r="C172" s="5" t="s">
        <v>24</v>
      </c>
      <c r="D172" s="9">
        <f>SUM(D170:D171)</f>
        <v>0</v>
      </c>
    </row>
    <row r="173" spans="2:4" x14ac:dyDescent="0.25">
      <c r="C173" s="10" t="s">
        <v>32</v>
      </c>
      <c r="D173" s="12"/>
    </row>
    <row r="174" spans="2:4" ht="30" hidden="1" x14ac:dyDescent="0.25">
      <c r="B174">
        <v>1</v>
      </c>
      <c r="C174" s="8" t="s">
        <v>68</v>
      </c>
      <c r="D174" s="9"/>
    </row>
    <row r="175" spans="2:4" hidden="1" x14ac:dyDescent="0.25">
      <c r="B175">
        <v>1</v>
      </c>
      <c r="C175" s="8" t="s">
        <v>69</v>
      </c>
      <c r="D175" s="9"/>
    </row>
    <row r="176" spans="2:4" x14ac:dyDescent="0.25">
      <c r="C176" s="5" t="s">
        <v>26</v>
      </c>
      <c r="D176" s="9">
        <f>SUM(D177:D181)</f>
        <v>1822.1</v>
      </c>
    </row>
    <row r="177" spans="2:4" hidden="1" x14ac:dyDescent="0.25">
      <c r="B177">
        <v>1</v>
      </c>
      <c r="C177" s="6" t="s">
        <v>6</v>
      </c>
      <c r="D177" s="9">
        <v>1822.1</v>
      </c>
    </row>
    <row r="178" spans="2:4" hidden="1" x14ac:dyDescent="0.25">
      <c r="B178">
        <v>1</v>
      </c>
      <c r="C178" s="6" t="s">
        <v>7</v>
      </c>
      <c r="D178" s="9">
        <v>0</v>
      </c>
    </row>
    <row r="179" spans="2:4" hidden="1" x14ac:dyDescent="0.25">
      <c r="B179">
        <v>1</v>
      </c>
      <c r="C179" s="6" t="s">
        <v>8</v>
      </c>
      <c r="D179" s="9">
        <v>0</v>
      </c>
    </row>
    <row r="180" spans="2:4" hidden="1" x14ac:dyDescent="0.25">
      <c r="B180">
        <v>1</v>
      </c>
      <c r="C180" s="6" t="s">
        <v>9</v>
      </c>
      <c r="D180" s="9">
        <v>0</v>
      </c>
    </row>
    <row r="181" spans="2:4" hidden="1" x14ac:dyDescent="0.25">
      <c r="B181">
        <v>1</v>
      </c>
      <c r="C181" s="6" t="s">
        <v>10</v>
      </c>
      <c r="D181" s="9">
        <v>0</v>
      </c>
    </row>
    <row r="182" spans="2:4" x14ac:dyDescent="0.25">
      <c r="C182" s="5" t="s">
        <v>11</v>
      </c>
      <c r="D182" s="9">
        <f>SUM(D183,D191:D193)</f>
        <v>2122.1</v>
      </c>
    </row>
    <row r="183" spans="2:4" x14ac:dyDescent="0.25">
      <c r="C183" s="6" t="s">
        <v>12</v>
      </c>
      <c r="D183" s="9">
        <f>SUM(D184:D190)</f>
        <v>1775</v>
      </c>
    </row>
    <row r="184" spans="2:4" hidden="1" x14ac:dyDescent="0.25">
      <c r="C184" s="7" t="s">
        <v>13</v>
      </c>
      <c r="D184" s="9">
        <v>0</v>
      </c>
    </row>
    <row r="185" spans="2:4" hidden="1" x14ac:dyDescent="0.25">
      <c r="B185">
        <v>1</v>
      </c>
      <c r="C185" s="7" t="s">
        <v>14</v>
      </c>
      <c r="D185" s="9">
        <v>1497</v>
      </c>
    </row>
    <row r="186" spans="2:4" hidden="1" x14ac:dyDescent="0.25">
      <c r="B186">
        <v>1</v>
      </c>
      <c r="C186" s="7" t="s">
        <v>15</v>
      </c>
      <c r="D186" s="9">
        <v>0</v>
      </c>
    </row>
    <row r="187" spans="2:4" hidden="1" x14ac:dyDescent="0.25">
      <c r="B187">
        <v>1</v>
      </c>
      <c r="C187" s="7" t="s">
        <v>16</v>
      </c>
      <c r="D187" s="9">
        <v>0</v>
      </c>
    </row>
    <row r="188" spans="2:4" hidden="1" x14ac:dyDescent="0.25">
      <c r="B188">
        <v>1</v>
      </c>
      <c r="C188" s="7" t="s">
        <v>7</v>
      </c>
      <c r="D188" s="9">
        <v>20</v>
      </c>
    </row>
    <row r="189" spans="2:4" hidden="1" x14ac:dyDescent="0.25">
      <c r="B189">
        <v>1</v>
      </c>
      <c r="C189" s="7" t="s">
        <v>17</v>
      </c>
      <c r="D189" s="9">
        <v>0</v>
      </c>
    </row>
    <row r="190" spans="2:4" hidden="1" x14ac:dyDescent="0.25">
      <c r="B190">
        <v>1</v>
      </c>
      <c r="C190" s="7" t="s">
        <v>18</v>
      </c>
      <c r="D190" s="9">
        <v>258</v>
      </c>
    </row>
    <row r="191" spans="2:4" x14ac:dyDescent="0.25">
      <c r="C191" s="6" t="s">
        <v>19</v>
      </c>
      <c r="D191" s="9">
        <v>347.1</v>
      </c>
    </row>
    <row r="192" spans="2:4" hidden="1" x14ac:dyDescent="0.25">
      <c r="C192" s="6" t="s">
        <v>20</v>
      </c>
      <c r="D192" s="9">
        <v>0</v>
      </c>
    </row>
    <row r="193" spans="2:4" hidden="1" x14ac:dyDescent="0.25">
      <c r="C193" s="6" t="s">
        <v>21</v>
      </c>
      <c r="D193" s="9">
        <v>0</v>
      </c>
    </row>
    <row r="194" spans="2:4" x14ac:dyDescent="0.25">
      <c r="C194" s="5" t="s">
        <v>22</v>
      </c>
      <c r="D194" s="9">
        <v>300</v>
      </c>
    </row>
    <row r="195" spans="2:4" x14ac:dyDescent="0.25">
      <c r="C195" s="5" t="s">
        <v>23</v>
      </c>
      <c r="D195" s="9">
        <v>-300</v>
      </c>
    </row>
    <row r="196" spans="2:4" hidden="1" x14ac:dyDescent="0.25">
      <c r="C196" s="5" t="s">
        <v>24</v>
      </c>
      <c r="D196" s="9">
        <v>0</v>
      </c>
    </row>
    <row r="197" spans="2:4" x14ac:dyDescent="0.25">
      <c r="C197" s="10" t="s">
        <v>33</v>
      </c>
      <c r="D197" s="12"/>
    </row>
    <row r="198" spans="2:4" ht="30" hidden="1" x14ac:dyDescent="0.25">
      <c r="B198">
        <v>1</v>
      </c>
      <c r="C198" s="8" t="s">
        <v>68</v>
      </c>
      <c r="D198" s="9"/>
    </row>
    <row r="199" spans="2:4" hidden="1" x14ac:dyDescent="0.25">
      <c r="B199">
        <v>1</v>
      </c>
      <c r="C199" s="8" t="s">
        <v>69</v>
      </c>
      <c r="D199" s="9"/>
    </row>
    <row r="200" spans="2:4" x14ac:dyDescent="0.25">
      <c r="C200" s="5" t="s">
        <v>26</v>
      </c>
      <c r="D200" s="9">
        <f>SUM(D201:D205)</f>
        <v>70</v>
      </c>
    </row>
    <row r="201" spans="2:4" hidden="1" x14ac:dyDescent="0.25">
      <c r="B201">
        <v>1</v>
      </c>
      <c r="C201" s="6" t="s">
        <v>6</v>
      </c>
      <c r="D201" s="9">
        <v>70</v>
      </c>
    </row>
    <row r="202" spans="2:4" hidden="1" x14ac:dyDescent="0.25">
      <c r="B202">
        <v>1</v>
      </c>
      <c r="C202" s="6" t="s">
        <v>7</v>
      </c>
      <c r="D202" s="9">
        <v>0</v>
      </c>
    </row>
    <row r="203" spans="2:4" hidden="1" x14ac:dyDescent="0.25">
      <c r="B203">
        <v>1</v>
      </c>
      <c r="C203" s="6" t="s">
        <v>8</v>
      </c>
      <c r="D203" s="9">
        <v>0</v>
      </c>
    </row>
    <row r="204" spans="2:4" hidden="1" x14ac:dyDescent="0.25">
      <c r="B204">
        <v>1</v>
      </c>
      <c r="C204" s="6" t="s">
        <v>9</v>
      </c>
      <c r="D204" s="9">
        <v>0</v>
      </c>
    </row>
    <row r="205" spans="2:4" hidden="1" x14ac:dyDescent="0.25">
      <c r="B205">
        <v>1</v>
      </c>
      <c r="C205" s="6" t="s">
        <v>10</v>
      </c>
      <c r="D205" s="9">
        <v>0</v>
      </c>
    </row>
    <row r="206" spans="2:4" x14ac:dyDescent="0.25">
      <c r="C206" s="5" t="s">
        <v>11</v>
      </c>
      <c r="D206" s="9">
        <f>SUM(D207,D215:D217)</f>
        <v>70</v>
      </c>
    </row>
    <row r="207" spans="2:4" x14ac:dyDescent="0.25">
      <c r="C207" s="6" t="s">
        <v>12</v>
      </c>
      <c r="D207" s="9">
        <f>SUM(D208:D214)</f>
        <v>70</v>
      </c>
    </row>
    <row r="208" spans="2:4" hidden="1" x14ac:dyDescent="0.25">
      <c r="C208" s="7" t="s">
        <v>13</v>
      </c>
      <c r="D208" s="9">
        <v>0</v>
      </c>
    </row>
    <row r="209" spans="2:4" hidden="1" x14ac:dyDescent="0.25">
      <c r="B209">
        <v>1</v>
      </c>
      <c r="C209" s="7" t="s">
        <v>14</v>
      </c>
      <c r="D209" s="9">
        <v>68</v>
      </c>
    </row>
    <row r="210" spans="2:4" hidden="1" x14ac:dyDescent="0.25">
      <c r="B210">
        <v>1</v>
      </c>
      <c r="C210" s="7" t="s">
        <v>15</v>
      </c>
      <c r="D210" s="9">
        <v>0</v>
      </c>
    </row>
    <row r="211" spans="2:4" hidden="1" x14ac:dyDescent="0.25">
      <c r="B211">
        <v>1</v>
      </c>
      <c r="C211" s="7" t="s">
        <v>16</v>
      </c>
      <c r="D211" s="9">
        <v>0</v>
      </c>
    </row>
    <row r="212" spans="2:4" hidden="1" x14ac:dyDescent="0.25">
      <c r="B212">
        <v>1</v>
      </c>
      <c r="C212" s="7" t="s">
        <v>7</v>
      </c>
      <c r="D212" s="9">
        <v>0</v>
      </c>
    </row>
    <row r="213" spans="2:4" hidden="1" x14ac:dyDescent="0.25">
      <c r="B213">
        <v>1</v>
      </c>
      <c r="C213" s="7" t="s">
        <v>17</v>
      </c>
      <c r="D213" s="9">
        <v>0</v>
      </c>
    </row>
    <row r="214" spans="2:4" hidden="1" x14ac:dyDescent="0.25">
      <c r="B214">
        <v>1</v>
      </c>
      <c r="C214" s="7" t="s">
        <v>18</v>
      </c>
      <c r="D214" s="9">
        <v>2</v>
      </c>
    </row>
    <row r="215" spans="2:4" hidden="1" x14ac:dyDescent="0.25">
      <c r="C215" s="6" t="s">
        <v>19</v>
      </c>
      <c r="D215" s="9">
        <v>0</v>
      </c>
    </row>
    <row r="216" spans="2:4" hidden="1" x14ac:dyDescent="0.25">
      <c r="C216" s="6" t="s">
        <v>20</v>
      </c>
      <c r="D216" s="9">
        <v>0</v>
      </c>
    </row>
    <row r="217" spans="2:4" hidden="1" x14ac:dyDescent="0.25">
      <c r="C217" s="6" t="s">
        <v>21</v>
      </c>
      <c r="D217" s="9">
        <v>0</v>
      </c>
    </row>
    <row r="218" spans="2:4" hidden="1" x14ac:dyDescent="0.25">
      <c r="C218" s="5" t="s">
        <v>22</v>
      </c>
      <c r="D218" s="9">
        <v>0</v>
      </c>
    </row>
    <row r="219" spans="2:4" hidden="1" x14ac:dyDescent="0.25">
      <c r="C219" s="5" t="s">
        <v>23</v>
      </c>
      <c r="D219" s="9">
        <v>0</v>
      </c>
    </row>
    <row r="220" spans="2:4" hidden="1" x14ac:dyDescent="0.25">
      <c r="C220" s="5" t="s">
        <v>24</v>
      </c>
      <c r="D220" s="9">
        <f>SUM(D218:D219)</f>
        <v>0</v>
      </c>
    </row>
    <row r="221" spans="2:4" hidden="1" x14ac:dyDescent="0.25">
      <c r="C221" s="10" t="s">
        <v>34</v>
      </c>
      <c r="D221" s="12"/>
    </row>
    <row r="222" spans="2:4" ht="30" hidden="1" x14ac:dyDescent="0.25">
      <c r="B222">
        <v>1</v>
      </c>
      <c r="C222" s="8" t="s">
        <v>68</v>
      </c>
      <c r="D222" s="9"/>
    </row>
    <row r="223" spans="2:4" hidden="1" x14ac:dyDescent="0.25">
      <c r="B223">
        <v>1</v>
      </c>
      <c r="C223" s="8" t="s">
        <v>69</v>
      </c>
      <c r="D223" s="9"/>
    </row>
    <row r="224" spans="2:4" hidden="1" x14ac:dyDescent="0.25">
      <c r="C224" s="5" t="s">
        <v>26</v>
      </c>
      <c r="D224" s="9">
        <f>SUM(D225:D229)</f>
        <v>0</v>
      </c>
    </row>
    <row r="225" spans="2:4" hidden="1" x14ac:dyDescent="0.25">
      <c r="B225">
        <v>1</v>
      </c>
      <c r="C225" s="6" t="s">
        <v>6</v>
      </c>
      <c r="D225" s="9">
        <v>0</v>
      </c>
    </row>
    <row r="226" spans="2:4" hidden="1" x14ac:dyDescent="0.25">
      <c r="B226">
        <v>1</v>
      </c>
      <c r="C226" s="6" t="s">
        <v>7</v>
      </c>
      <c r="D226" s="9">
        <v>0</v>
      </c>
    </row>
    <row r="227" spans="2:4" hidden="1" x14ac:dyDescent="0.25">
      <c r="B227">
        <v>1</v>
      </c>
      <c r="C227" s="6" t="s">
        <v>8</v>
      </c>
      <c r="D227" s="9">
        <v>0</v>
      </c>
    </row>
    <row r="228" spans="2:4" hidden="1" x14ac:dyDescent="0.25">
      <c r="B228">
        <v>1</v>
      </c>
      <c r="C228" s="6" t="s">
        <v>9</v>
      </c>
      <c r="D228" s="9">
        <v>0</v>
      </c>
    </row>
    <row r="229" spans="2:4" hidden="1" x14ac:dyDescent="0.25">
      <c r="B229">
        <v>1</v>
      </c>
      <c r="C229" s="6" t="s">
        <v>10</v>
      </c>
      <c r="D229" s="9">
        <v>0</v>
      </c>
    </row>
    <row r="230" spans="2:4" hidden="1" x14ac:dyDescent="0.25">
      <c r="C230" s="5" t="s">
        <v>11</v>
      </c>
      <c r="D230" s="9">
        <f>SUM(D231,D239:D241)</f>
        <v>0</v>
      </c>
    </row>
    <row r="231" spans="2:4" hidden="1" x14ac:dyDescent="0.25">
      <c r="C231" s="6" t="s">
        <v>12</v>
      </c>
      <c r="D231" s="9">
        <f>SUM(D232:D238)</f>
        <v>0</v>
      </c>
    </row>
    <row r="232" spans="2:4" hidden="1" x14ac:dyDescent="0.25">
      <c r="C232" s="7" t="s">
        <v>13</v>
      </c>
      <c r="D232" s="9">
        <v>0</v>
      </c>
    </row>
    <row r="233" spans="2:4" hidden="1" x14ac:dyDescent="0.25">
      <c r="B233">
        <v>1</v>
      </c>
      <c r="C233" s="7" t="s">
        <v>14</v>
      </c>
      <c r="D233" s="9">
        <v>0</v>
      </c>
    </row>
    <row r="234" spans="2:4" hidden="1" x14ac:dyDescent="0.25">
      <c r="B234">
        <v>1</v>
      </c>
      <c r="C234" s="7" t="s">
        <v>15</v>
      </c>
      <c r="D234" s="9">
        <v>0</v>
      </c>
    </row>
    <row r="235" spans="2:4" hidden="1" x14ac:dyDescent="0.25">
      <c r="B235">
        <v>1</v>
      </c>
      <c r="C235" s="7" t="s">
        <v>16</v>
      </c>
      <c r="D235" s="9">
        <v>0</v>
      </c>
    </row>
    <row r="236" spans="2:4" hidden="1" x14ac:dyDescent="0.25">
      <c r="B236">
        <v>1</v>
      </c>
      <c r="C236" s="7" t="s">
        <v>7</v>
      </c>
      <c r="D236" s="9">
        <v>0</v>
      </c>
    </row>
    <row r="237" spans="2:4" hidden="1" x14ac:dyDescent="0.25">
      <c r="B237">
        <v>1</v>
      </c>
      <c r="C237" s="7" t="s">
        <v>17</v>
      </c>
      <c r="D237" s="9">
        <v>0</v>
      </c>
    </row>
    <row r="238" spans="2:4" hidden="1" x14ac:dyDescent="0.25">
      <c r="B238">
        <v>1</v>
      </c>
      <c r="C238" s="7" t="s">
        <v>18</v>
      </c>
      <c r="D238" s="9">
        <v>0</v>
      </c>
    </row>
    <row r="239" spans="2:4" hidden="1" x14ac:dyDescent="0.25">
      <c r="C239" s="6" t="s">
        <v>19</v>
      </c>
      <c r="D239" s="9">
        <v>0</v>
      </c>
    </row>
    <row r="240" spans="2:4" hidden="1" x14ac:dyDescent="0.25">
      <c r="C240" s="6" t="s">
        <v>20</v>
      </c>
      <c r="D240" s="9">
        <v>0</v>
      </c>
    </row>
    <row r="241" spans="2:4" hidden="1" x14ac:dyDescent="0.25">
      <c r="C241" s="6" t="s">
        <v>21</v>
      </c>
      <c r="D241" s="9">
        <v>0</v>
      </c>
    </row>
    <row r="242" spans="2:4" hidden="1" x14ac:dyDescent="0.25">
      <c r="C242" s="5" t="s">
        <v>22</v>
      </c>
      <c r="D242" s="9">
        <v>0</v>
      </c>
    </row>
    <row r="243" spans="2:4" hidden="1" x14ac:dyDescent="0.25">
      <c r="C243" s="5" t="s">
        <v>23</v>
      </c>
      <c r="D243" s="9"/>
    </row>
    <row r="244" spans="2:4" hidden="1" x14ac:dyDescent="0.25">
      <c r="C244" s="5" t="s">
        <v>24</v>
      </c>
      <c r="D244" s="9">
        <f>SUM(D242:D243)</f>
        <v>0</v>
      </c>
    </row>
    <row r="245" spans="2:4" x14ac:dyDescent="0.25">
      <c r="C245" s="10" t="s">
        <v>35</v>
      </c>
      <c r="D245" s="12"/>
    </row>
    <row r="246" spans="2:4" ht="30" hidden="1" x14ac:dyDescent="0.25">
      <c r="B246">
        <v>1</v>
      </c>
      <c r="C246" s="8" t="s">
        <v>68</v>
      </c>
      <c r="D246" s="9"/>
    </row>
    <row r="247" spans="2:4" hidden="1" x14ac:dyDescent="0.25">
      <c r="B247">
        <v>1</v>
      </c>
      <c r="C247" s="8" t="s">
        <v>69</v>
      </c>
      <c r="D247" s="9"/>
    </row>
    <row r="248" spans="2:4" x14ac:dyDescent="0.25">
      <c r="C248" s="5" t="s">
        <v>26</v>
      </c>
      <c r="D248" s="9">
        <f>SUM(D249:D253)</f>
        <v>35.799999999999997</v>
      </c>
    </row>
    <row r="249" spans="2:4" hidden="1" x14ac:dyDescent="0.25">
      <c r="B249">
        <v>1</v>
      </c>
      <c r="C249" s="6" t="s">
        <v>6</v>
      </c>
      <c r="D249" s="9">
        <v>35.799999999999997</v>
      </c>
    </row>
    <row r="250" spans="2:4" hidden="1" x14ac:dyDescent="0.25">
      <c r="B250">
        <v>1</v>
      </c>
      <c r="C250" s="6" t="s">
        <v>7</v>
      </c>
      <c r="D250" s="9">
        <v>0</v>
      </c>
    </row>
    <row r="251" spans="2:4" hidden="1" x14ac:dyDescent="0.25">
      <c r="B251">
        <v>1</v>
      </c>
      <c r="C251" s="6" t="s">
        <v>8</v>
      </c>
      <c r="D251" s="9">
        <v>0</v>
      </c>
    </row>
    <row r="252" spans="2:4" hidden="1" x14ac:dyDescent="0.25">
      <c r="B252">
        <v>1</v>
      </c>
      <c r="C252" s="6" t="s">
        <v>9</v>
      </c>
      <c r="D252" s="9">
        <v>0</v>
      </c>
    </row>
    <row r="253" spans="2:4" hidden="1" x14ac:dyDescent="0.25">
      <c r="B253">
        <v>1</v>
      </c>
      <c r="C253" s="6" t="s">
        <v>10</v>
      </c>
      <c r="D253" s="9">
        <v>0</v>
      </c>
    </row>
    <row r="254" spans="2:4" x14ac:dyDescent="0.25">
      <c r="C254" s="5" t="s">
        <v>11</v>
      </c>
      <c r="D254" s="9">
        <f>SUM(D255,D263:D265)</f>
        <v>35.799999999999997</v>
      </c>
    </row>
    <row r="255" spans="2:4" x14ac:dyDescent="0.25">
      <c r="C255" s="6" t="s">
        <v>12</v>
      </c>
      <c r="D255" s="9">
        <f>SUM(D256:D262)</f>
        <v>35.799999999999997</v>
      </c>
    </row>
    <row r="256" spans="2:4" hidden="1" x14ac:dyDescent="0.25">
      <c r="C256" s="7" t="s">
        <v>13</v>
      </c>
      <c r="D256" s="9">
        <v>0</v>
      </c>
    </row>
    <row r="257" spans="2:4" hidden="1" x14ac:dyDescent="0.25">
      <c r="B257">
        <v>1</v>
      </c>
      <c r="C257" s="7" t="s">
        <v>14</v>
      </c>
      <c r="D257" s="9">
        <v>27.9</v>
      </c>
    </row>
    <row r="258" spans="2:4" hidden="1" x14ac:dyDescent="0.25">
      <c r="B258">
        <v>1</v>
      </c>
      <c r="C258" s="7" t="s">
        <v>15</v>
      </c>
      <c r="D258" s="9">
        <v>0</v>
      </c>
    </row>
    <row r="259" spans="2:4" hidden="1" x14ac:dyDescent="0.25">
      <c r="B259">
        <v>1</v>
      </c>
      <c r="C259" s="7" t="s">
        <v>16</v>
      </c>
      <c r="D259" s="9">
        <v>0</v>
      </c>
    </row>
    <row r="260" spans="2:4" hidden="1" x14ac:dyDescent="0.25">
      <c r="B260">
        <v>1</v>
      </c>
      <c r="C260" s="7" t="s">
        <v>7</v>
      </c>
      <c r="D260" s="9">
        <v>0</v>
      </c>
    </row>
    <row r="261" spans="2:4" hidden="1" x14ac:dyDescent="0.25">
      <c r="B261">
        <v>1</v>
      </c>
      <c r="C261" s="7" t="s">
        <v>17</v>
      </c>
      <c r="D261" s="9">
        <v>0</v>
      </c>
    </row>
    <row r="262" spans="2:4" hidden="1" x14ac:dyDescent="0.25">
      <c r="B262">
        <v>1</v>
      </c>
      <c r="C262" s="7" t="s">
        <v>18</v>
      </c>
      <c r="D262" s="9">
        <v>7.9</v>
      </c>
    </row>
    <row r="263" spans="2:4" hidden="1" x14ac:dyDescent="0.25">
      <c r="C263" s="6" t="s">
        <v>19</v>
      </c>
      <c r="D263" s="9">
        <v>0</v>
      </c>
    </row>
    <row r="264" spans="2:4" hidden="1" x14ac:dyDescent="0.25">
      <c r="C264" s="6" t="s">
        <v>20</v>
      </c>
      <c r="D264" s="9">
        <v>0</v>
      </c>
    </row>
    <row r="265" spans="2:4" hidden="1" x14ac:dyDescent="0.25">
      <c r="C265" s="6" t="s">
        <v>21</v>
      </c>
      <c r="D265" s="9">
        <v>0</v>
      </c>
    </row>
    <row r="266" spans="2:4" hidden="1" x14ac:dyDescent="0.25">
      <c r="C266" s="5" t="s">
        <v>22</v>
      </c>
      <c r="D266" s="9">
        <v>0</v>
      </c>
    </row>
    <row r="267" spans="2:4" hidden="1" x14ac:dyDescent="0.25">
      <c r="C267" s="5" t="s">
        <v>23</v>
      </c>
      <c r="D267" s="9">
        <v>0</v>
      </c>
    </row>
    <row r="268" spans="2:4" hidden="1" x14ac:dyDescent="0.25">
      <c r="C268" s="5" t="s">
        <v>24</v>
      </c>
      <c r="D268" s="9">
        <f>SUM(D266:D267)</f>
        <v>0</v>
      </c>
    </row>
    <row r="269" spans="2:4" x14ac:dyDescent="0.25">
      <c r="C269" s="10" t="s">
        <v>36</v>
      </c>
      <c r="D269" s="12"/>
    </row>
    <row r="270" spans="2:4" ht="30" hidden="1" x14ac:dyDescent="0.25">
      <c r="B270">
        <v>1</v>
      </c>
      <c r="C270" s="8" t="s">
        <v>68</v>
      </c>
      <c r="D270" s="9"/>
    </row>
    <row r="271" spans="2:4" hidden="1" x14ac:dyDescent="0.25">
      <c r="B271">
        <v>1</v>
      </c>
      <c r="C271" s="8" t="s">
        <v>69</v>
      </c>
      <c r="D271" s="9"/>
    </row>
    <row r="272" spans="2:4" x14ac:dyDescent="0.25">
      <c r="C272" s="5" t="s">
        <v>26</v>
      </c>
      <c r="D272" s="9">
        <f>SUM(D273:D277)</f>
        <v>162.4</v>
      </c>
    </row>
    <row r="273" spans="2:4" hidden="1" x14ac:dyDescent="0.25">
      <c r="B273">
        <v>1</v>
      </c>
      <c r="C273" s="6" t="s">
        <v>6</v>
      </c>
      <c r="D273" s="9">
        <v>162.4</v>
      </c>
    </row>
    <row r="274" spans="2:4" hidden="1" x14ac:dyDescent="0.25">
      <c r="B274">
        <v>1</v>
      </c>
      <c r="C274" s="6" t="s">
        <v>7</v>
      </c>
      <c r="D274" s="9">
        <v>0</v>
      </c>
    </row>
    <row r="275" spans="2:4" hidden="1" x14ac:dyDescent="0.25">
      <c r="B275">
        <v>1</v>
      </c>
      <c r="C275" s="6" t="s">
        <v>8</v>
      </c>
      <c r="D275" s="9">
        <v>0</v>
      </c>
    </row>
    <row r="276" spans="2:4" hidden="1" x14ac:dyDescent="0.25">
      <c r="B276">
        <v>1</v>
      </c>
      <c r="C276" s="6" t="s">
        <v>9</v>
      </c>
      <c r="D276" s="9">
        <v>0</v>
      </c>
    </row>
    <row r="277" spans="2:4" hidden="1" x14ac:dyDescent="0.25">
      <c r="B277">
        <v>1</v>
      </c>
      <c r="C277" s="6" t="s">
        <v>10</v>
      </c>
      <c r="D277" s="9">
        <v>0</v>
      </c>
    </row>
    <row r="278" spans="2:4" x14ac:dyDescent="0.25">
      <c r="C278" s="5" t="s">
        <v>11</v>
      </c>
      <c r="D278" s="9">
        <f>SUM(D279,D287:D289)</f>
        <v>162.4</v>
      </c>
    </row>
    <row r="279" spans="2:4" x14ac:dyDescent="0.25">
      <c r="C279" s="6" t="s">
        <v>12</v>
      </c>
      <c r="D279" s="9">
        <f>SUM(D280:D286)</f>
        <v>129.4</v>
      </c>
    </row>
    <row r="280" spans="2:4" hidden="1" x14ac:dyDescent="0.25">
      <c r="C280" s="7" t="s">
        <v>13</v>
      </c>
      <c r="D280" s="9">
        <v>0</v>
      </c>
    </row>
    <row r="281" spans="2:4" hidden="1" x14ac:dyDescent="0.25">
      <c r="B281">
        <v>1</v>
      </c>
      <c r="C281" s="7" t="s">
        <v>14</v>
      </c>
      <c r="D281" s="9">
        <v>95.7</v>
      </c>
    </row>
    <row r="282" spans="2:4" hidden="1" x14ac:dyDescent="0.25">
      <c r="B282">
        <v>1</v>
      </c>
      <c r="C282" s="7" t="s">
        <v>15</v>
      </c>
      <c r="D282" s="9">
        <v>0</v>
      </c>
    </row>
    <row r="283" spans="2:4" hidden="1" x14ac:dyDescent="0.25">
      <c r="B283">
        <v>1</v>
      </c>
      <c r="C283" s="7" t="s">
        <v>16</v>
      </c>
      <c r="D283" s="9">
        <v>0</v>
      </c>
    </row>
    <row r="284" spans="2:4" hidden="1" x14ac:dyDescent="0.25">
      <c r="B284">
        <v>1</v>
      </c>
      <c r="C284" s="7" t="s">
        <v>7</v>
      </c>
      <c r="D284" s="9">
        <v>0</v>
      </c>
    </row>
    <row r="285" spans="2:4" hidden="1" x14ac:dyDescent="0.25">
      <c r="B285">
        <v>1</v>
      </c>
      <c r="C285" s="7" t="s">
        <v>17</v>
      </c>
      <c r="D285" s="9">
        <v>0</v>
      </c>
    </row>
    <row r="286" spans="2:4" hidden="1" x14ac:dyDescent="0.25">
      <c r="B286">
        <v>1</v>
      </c>
      <c r="C286" s="7" t="s">
        <v>18</v>
      </c>
      <c r="D286" s="9">
        <v>33.700000000000003</v>
      </c>
    </row>
    <row r="287" spans="2:4" x14ac:dyDescent="0.25">
      <c r="C287" s="6" t="s">
        <v>19</v>
      </c>
      <c r="D287" s="9">
        <v>33</v>
      </c>
    </row>
    <row r="288" spans="2:4" hidden="1" x14ac:dyDescent="0.25">
      <c r="C288" s="6" t="s">
        <v>20</v>
      </c>
      <c r="D288" s="9">
        <v>0</v>
      </c>
    </row>
    <row r="289" spans="2:4" hidden="1" x14ac:dyDescent="0.25">
      <c r="C289" s="6" t="s">
        <v>21</v>
      </c>
      <c r="D289" s="9">
        <v>0</v>
      </c>
    </row>
    <row r="290" spans="2:4" hidden="1" x14ac:dyDescent="0.25">
      <c r="C290" s="5" t="s">
        <v>22</v>
      </c>
      <c r="D290" s="9">
        <v>0</v>
      </c>
    </row>
    <row r="291" spans="2:4" hidden="1" x14ac:dyDescent="0.25">
      <c r="C291" s="5" t="s">
        <v>23</v>
      </c>
      <c r="D291" s="9">
        <v>0</v>
      </c>
    </row>
    <row r="292" spans="2:4" hidden="1" x14ac:dyDescent="0.25">
      <c r="C292" s="5" t="s">
        <v>24</v>
      </c>
      <c r="D292" s="9">
        <f>SUM(D290:D291)</f>
        <v>0</v>
      </c>
    </row>
    <row r="293" spans="2:4" hidden="1" x14ac:dyDescent="0.25">
      <c r="C293" s="10" t="s">
        <v>37</v>
      </c>
      <c r="D293" s="12"/>
    </row>
    <row r="294" spans="2:4" ht="30" hidden="1" x14ac:dyDescent="0.25">
      <c r="B294">
        <v>1</v>
      </c>
      <c r="C294" s="8" t="s">
        <v>68</v>
      </c>
      <c r="D294" s="9"/>
    </row>
    <row r="295" spans="2:4" hidden="1" x14ac:dyDescent="0.25">
      <c r="B295">
        <v>1</v>
      </c>
      <c r="C295" s="8" t="s">
        <v>69</v>
      </c>
      <c r="D295" s="9"/>
    </row>
    <row r="296" spans="2:4" hidden="1" x14ac:dyDescent="0.25">
      <c r="C296" s="5" t="s">
        <v>26</v>
      </c>
      <c r="D296" s="9">
        <f>SUM(D297:D301)</f>
        <v>0</v>
      </c>
    </row>
    <row r="297" spans="2:4" hidden="1" x14ac:dyDescent="0.25">
      <c r="B297">
        <v>1</v>
      </c>
      <c r="C297" s="6" t="s">
        <v>6</v>
      </c>
      <c r="D297" s="9">
        <v>0</v>
      </c>
    </row>
    <row r="298" spans="2:4" hidden="1" x14ac:dyDescent="0.25">
      <c r="B298">
        <v>1</v>
      </c>
      <c r="C298" s="6" t="s">
        <v>7</v>
      </c>
      <c r="D298" s="9">
        <v>0</v>
      </c>
    </row>
    <row r="299" spans="2:4" hidden="1" x14ac:dyDescent="0.25">
      <c r="B299">
        <v>1</v>
      </c>
      <c r="C299" s="6" t="s">
        <v>8</v>
      </c>
      <c r="D299" s="9">
        <v>0</v>
      </c>
    </row>
    <row r="300" spans="2:4" hidden="1" x14ac:dyDescent="0.25">
      <c r="B300">
        <v>1</v>
      </c>
      <c r="C300" s="6" t="s">
        <v>9</v>
      </c>
      <c r="D300" s="9">
        <v>0</v>
      </c>
    </row>
    <row r="301" spans="2:4" hidden="1" x14ac:dyDescent="0.25">
      <c r="B301">
        <v>1</v>
      </c>
      <c r="C301" s="6" t="s">
        <v>10</v>
      </c>
      <c r="D301" s="9">
        <v>0</v>
      </c>
    </row>
    <row r="302" spans="2:4" hidden="1" x14ac:dyDescent="0.25">
      <c r="C302" s="5" t="s">
        <v>11</v>
      </c>
      <c r="D302" s="9">
        <f>SUM(D303,D311:D313)</f>
        <v>0</v>
      </c>
    </row>
    <row r="303" spans="2:4" hidden="1" x14ac:dyDescent="0.25">
      <c r="C303" s="6" t="s">
        <v>12</v>
      </c>
      <c r="D303" s="9">
        <f>SUM(D304:D310)</f>
        <v>0</v>
      </c>
    </row>
    <row r="304" spans="2:4" hidden="1" x14ac:dyDescent="0.25">
      <c r="C304" s="7" t="s">
        <v>13</v>
      </c>
      <c r="D304" s="9">
        <v>0</v>
      </c>
    </row>
    <row r="305" spans="2:4" hidden="1" x14ac:dyDescent="0.25">
      <c r="B305">
        <v>1</v>
      </c>
      <c r="C305" s="7" t="s">
        <v>14</v>
      </c>
      <c r="D305" s="9">
        <v>0</v>
      </c>
    </row>
    <row r="306" spans="2:4" hidden="1" x14ac:dyDescent="0.25">
      <c r="B306">
        <v>1</v>
      </c>
      <c r="C306" s="7" t="s">
        <v>15</v>
      </c>
      <c r="D306" s="9">
        <v>0</v>
      </c>
    </row>
    <row r="307" spans="2:4" hidden="1" x14ac:dyDescent="0.25">
      <c r="B307">
        <v>1</v>
      </c>
      <c r="C307" s="7" t="s">
        <v>16</v>
      </c>
      <c r="D307" s="9">
        <v>0</v>
      </c>
    </row>
    <row r="308" spans="2:4" hidden="1" x14ac:dyDescent="0.25">
      <c r="B308">
        <v>1</v>
      </c>
      <c r="C308" s="7" t="s">
        <v>7</v>
      </c>
      <c r="D308" s="9">
        <v>0</v>
      </c>
    </row>
    <row r="309" spans="2:4" hidden="1" x14ac:dyDescent="0.25">
      <c r="B309">
        <v>1</v>
      </c>
      <c r="C309" s="7" t="s">
        <v>17</v>
      </c>
      <c r="D309" s="9">
        <v>0</v>
      </c>
    </row>
    <row r="310" spans="2:4" hidden="1" x14ac:dyDescent="0.25">
      <c r="B310">
        <v>1</v>
      </c>
      <c r="C310" s="7" t="s">
        <v>18</v>
      </c>
      <c r="D310" s="9">
        <v>0</v>
      </c>
    </row>
    <row r="311" spans="2:4" hidden="1" x14ac:dyDescent="0.25">
      <c r="C311" s="6" t="s">
        <v>19</v>
      </c>
      <c r="D311" s="9">
        <v>0</v>
      </c>
    </row>
    <row r="312" spans="2:4" hidden="1" x14ac:dyDescent="0.25">
      <c r="C312" s="6" t="s">
        <v>20</v>
      </c>
      <c r="D312" s="9">
        <v>0</v>
      </c>
    </row>
    <row r="313" spans="2:4" hidden="1" x14ac:dyDescent="0.25">
      <c r="C313" s="6" t="s">
        <v>21</v>
      </c>
      <c r="D313" s="9">
        <v>0</v>
      </c>
    </row>
    <row r="314" spans="2:4" hidden="1" x14ac:dyDescent="0.25">
      <c r="C314" s="5" t="s">
        <v>22</v>
      </c>
      <c r="D314" s="9">
        <v>0</v>
      </c>
    </row>
    <row r="315" spans="2:4" hidden="1" x14ac:dyDescent="0.25">
      <c r="C315" s="5" t="s">
        <v>23</v>
      </c>
      <c r="D315" s="9">
        <v>0</v>
      </c>
    </row>
    <row r="316" spans="2:4" hidden="1" x14ac:dyDescent="0.25">
      <c r="C316" s="5" t="s">
        <v>24</v>
      </c>
      <c r="D316" s="9">
        <f>SUM(D314:D315)</f>
        <v>0</v>
      </c>
    </row>
    <row r="317" spans="2:4" x14ac:dyDescent="0.25">
      <c r="C317" s="10" t="s">
        <v>38</v>
      </c>
      <c r="D317" s="12"/>
    </row>
    <row r="318" spans="2:4" ht="30" hidden="1" x14ac:dyDescent="0.25">
      <c r="B318">
        <v>1</v>
      </c>
      <c r="C318" s="8" t="s">
        <v>68</v>
      </c>
      <c r="D318" s="9"/>
    </row>
    <row r="319" spans="2:4" hidden="1" x14ac:dyDescent="0.25">
      <c r="B319">
        <v>1</v>
      </c>
      <c r="C319" s="8" t="s">
        <v>69</v>
      </c>
      <c r="D319" s="9"/>
    </row>
    <row r="320" spans="2:4" x14ac:dyDescent="0.25">
      <c r="C320" s="5" t="s">
        <v>26</v>
      </c>
      <c r="D320" s="9">
        <f>SUM(D321:D325)</f>
        <v>4</v>
      </c>
    </row>
    <row r="321" spans="2:4" hidden="1" x14ac:dyDescent="0.25">
      <c r="B321">
        <v>1</v>
      </c>
      <c r="C321" s="6" t="s">
        <v>6</v>
      </c>
      <c r="D321" s="9">
        <v>4</v>
      </c>
    </row>
    <row r="322" spans="2:4" hidden="1" x14ac:dyDescent="0.25">
      <c r="B322">
        <v>1</v>
      </c>
      <c r="C322" s="6" t="s">
        <v>7</v>
      </c>
      <c r="D322" s="9">
        <v>0</v>
      </c>
    </row>
    <row r="323" spans="2:4" hidden="1" x14ac:dyDescent="0.25">
      <c r="B323">
        <v>1</v>
      </c>
      <c r="C323" s="6" t="s">
        <v>8</v>
      </c>
      <c r="D323" s="9">
        <v>0</v>
      </c>
    </row>
    <row r="324" spans="2:4" hidden="1" x14ac:dyDescent="0.25">
      <c r="B324">
        <v>1</v>
      </c>
      <c r="C324" s="6" t="s">
        <v>9</v>
      </c>
      <c r="D324" s="9">
        <v>0</v>
      </c>
    </row>
    <row r="325" spans="2:4" hidden="1" x14ac:dyDescent="0.25">
      <c r="B325">
        <v>1</v>
      </c>
      <c r="C325" s="6" t="s">
        <v>10</v>
      </c>
      <c r="D325" s="9">
        <v>0</v>
      </c>
    </row>
    <row r="326" spans="2:4" x14ac:dyDescent="0.25">
      <c r="C326" s="5" t="s">
        <v>11</v>
      </c>
      <c r="D326" s="9">
        <f>SUM(D327,D335:D337)</f>
        <v>4</v>
      </c>
    </row>
    <row r="327" spans="2:4" x14ac:dyDescent="0.25">
      <c r="C327" s="6" t="s">
        <v>12</v>
      </c>
      <c r="D327" s="9">
        <f>SUM(D328:D334)</f>
        <v>4</v>
      </c>
    </row>
    <row r="328" spans="2:4" hidden="1" x14ac:dyDescent="0.25">
      <c r="C328" s="7" t="s">
        <v>13</v>
      </c>
      <c r="D328" s="9">
        <v>0</v>
      </c>
    </row>
    <row r="329" spans="2:4" hidden="1" x14ac:dyDescent="0.25">
      <c r="B329">
        <v>1</v>
      </c>
      <c r="C329" s="7" t="s">
        <v>14</v>
      </c>
      <c r="D329" s="9">
        <v>4</v>
      </c>
    </row>
    <row r="330" spans="2:4" hidden="1" x14ac:dyDescent="0.25">
      <c r="B330">
        <v>1</v>
      </c>
      <c r="C330" s="7" t="s">
        <v>15</v>
      </c>
      <c r="D330" s="9">
        <v>0</v>
      </c>
    </row>
    <row r="331" spans="2:4" hidden="1" x14ac:dyDescent="0.25">
      <c r="B331">
        <v>1</v>
      </c>
      <c r="C331" s="7" t="s">
        <v>16</v>
      </c>
      <c r="D331" s="9">
        <v>0</v>
      </c>
    </row>
    <row r="332" spans="2:4" hidden="1" x14ac:dyDescent="0.25">
      <c r="B332">
        <v>1</v>
      </c>
      <c r="C332" s="7" t="s">
        <v>7</v>
      </c>
      <c r="D332" s="9">
        <v>0</v>
      </c>
    </row>
    <row r="333" spans="2:4" hidden="1" x14ac:dyDescent="0.25">
      <c r="B333">
        <v>1</v>
      </c>
      <c r="C333" s="7" t="s">
        <v>17</v>
      </c>
      <c r="D333" s="9">
        <v>0</v>
      </c>
    </row>
    <row r="334" spans="2:4" hidden="1" x14ac:dyDescent="0.25">
      <c r="B334">
        <v>1</v>
      </c>
      <c r="C334" s="7" t="s">
        <v>18</v>
      </c>
      <c r="D334" s="9">
        <v>0</v>
      </c>
    </row>
    <row r="335" spans="2:4" hidden="1" x14ac:dyDescent="0.25">
      <c r="C335" s="6" t="s">
        <v>19</v>
      </c>
      <c r="D335" s="9">
        <v>0</v>
      </c>
    </row>
    <row r="336" spans="2:4" hidden="1" x14ac:dyDescent="0.25">
      <c r="C336" s="6" t="s">
        <v>20</v>
      </c>
      <c r="D336" s="9">
        <v>0</v>
      </c>
    </row>
    <row r="337" spans="2:4" hidden="1" x14ac:dyDescent="0.25">
      <c r="C337" s="6" t="s">
        <v>21</v>
      </c>
      <c r="D337" s="9">
        <v>0</v>
      </c>
    </row>
    <row r="338" spans="2:4" hidden="1" x14ac:dyDescent="0.25">
      <c r="C338" s="5" t="s">
        <v>22</v>
      </c>
      <c r="D338" s="9">
        <v>0</v>
      </c>
    </row>
    <row r="339" spans="2:4" hidden="1" x14ac:dyDescent="0.25">
      <c r="C339" s="5" t="s">
        <v>23</v>
      </c>
      <c r="D339" s="9">
        <v>0</v>
      </c>
    </row>
    <row r="340" spans="2:4" hidden="1" x14ac:dyDescent="0.25">
      <c r="C340" s="5" t="s">
        <v>24</v>
      </c>
      <c r="D340" s="9">
        <f>SUM(D338:D339)</f>
        <v>0</v>
      </c>
    </row>
    <row r="341" spans="2:4" x14ac:dyDescent="0.25">
      <c r="C341" s="10" t="s">
        <v>39</v>
      </c>
      <c r="D341" s="12"/>
    </row>
    <row r="342" spans="2:4" ht="30" hidden="1" x14ac:dyDescent="0.25">
      <c r="B342">
        <v>1</v>
      </c>
      <c r="C342" s="8" t="s">
        <v>68</v>
      </c>
      <c r="D342" s="9"/>
    </row>
    <row r="343" spans="2:4" hidden="1" x14ac:dyDescent="0.25">
      <c r="B343">
        <v>1</v>
      </c>
      <c r="C343" s="8" t="s">
        <v>69</v>
      </c>
      <c r="D343" s="9"/>
    </row>
    <row r="344" spans="2:4" x14ac:dyDescent="0.25">
      <c r="C344" s="5" t="s">
        <v>26</v>
      </c>
      <c r="D344" s="9">
        <f>SUM(D345:D349)</f>
        <v>110</v>
      </c>
    </row>
    <row r="345" spans="2:4" hidden="1" x14ac:dyDescent="0.25">
      <c r="B345">
        <v>1</v>
      </c>
      <c r="C345" s="6" t="s">
        <v>6</v>
      </c>
      <c r="D345" s="9">
        <v>110</v>
      </c>
    </row>
    <row r="346" spans="2:4" hidden="1" x14ac:dyDescent="0.25">
      <c r="B346">
        <v>1</v>
      </c>
      <c r="C346" s="6" t="s">
        <v>7</v>
      </c>
      <c r="D346" s="9">
        <v>0</v>
      </c>
    </row>
    <row r="347" spans="2:4" hidden="1" x14ac:dyDescent="0.25">
      <c r="B347">
        <v>1</v>
      </c>
      <c r="C347" s="6" t="s">
        <v>8</v>
      </c>
      <c r="D347" s="9">
        <v>0</v>
      </c>
    </row>
    <row r="348" spans="2:4" hidden="1" x14ac:dyDescent="0.25">
      <c r="B348">
        <v>1</v>
      </c>
      <c r="C348" s="6" t="s">
        <v>9</v>
      </c>
      <c r="D348" s="9">
        <v>0</v>
      </c>
    </row>
    <row r="349" spans="2:4" hidden="1" x14ac:dyDescent="0.25">
      <c r="B349">
        <v>1</v>
      </c>
      <c r="C349" s="6" t="s">
        <v>10</v>
      </c>
      <c r="D349" s="9">
        <v>0</v>
      </c>
    </row>
    <row r="350" spans="2:4" x14ac:dyDescent="0.25">
      <c r="C350" s="5" t="s">
        <v>11</v>
      </c>
      <c r="D350" s="9">
        <f>SUM(D351,D359:D361)</f>
        <v>110</v>
      </c>
    </row>
    <row r="351" spans="2:4" x14ac:dyDescent="0.25">
      <c r="C351" s="6" t="s">
        <v>12</v>
      </c>
      <c r="D351" s="9">
        <f>SUM(D352:D358)</f>
        <v>85</v>
      </c>
    </row>
    <row r="352" spans="2:4" hidden="1" x14ac:dyDescent="0.25">
      <c r="C352" s="7" t="s">
        <v>13</v>
      </c>
      <c r="D352" s="9">
        <v>0</v>
      </c>
    </row>
    <row r="353" spans="2:4" hidden="1" x14ac:dyDescent="0.25">
      <c r="B353">
        <v>1</v>
      </c>
      <c r="C353" s="7" t="s">
        <v>14</v>
      </c>
      <c r="D353" s="9">
        <v>71</v>
      </c>
    </row>
    <row r="354" spans="2:4" hidden="1" x14ac:dyDescent="0.25">
      <c r="B354">
        <v>1</v>
      </c>
      <c r="C354" s="7" t="s">
        <v>15</v>
      </c>
      <c r="D354" s="9">
        <v>0</v>
      </c>
    </row>
    <row r="355" spans="2:4" hidden="1" x14ac:dyDescent="0.25">
      <c r="B355">
        <v>1</v>
      </c>
      <c r="C355" s="7" t="s">
        <v>16</v>
      </c>
      <c r="D355" s="9">
        <v>0</v>
      </c>
    </row>
    <row r="356" spans="2:4" hidden="1" x14ac:dyDescent="0.25">
      <c r="B356">
        <v>1</v>
      </c>
      <c r="C356" s="7" t="s">
        <v>7</v>
      </c>
      <c r="D356" s="9">
        <v>0</v>
      </c>
    </row>
    <row r="357" spans="2:4" hidden="1" x14ac:dyDescent="0.25">
      <c r="B357">
        <v>1</v>
      </c>
      <c r="C357" s="7" t="s">
        <v>17</v>
      </c>
      <c r="D357" s="9">
        <v>0</v>
      </c>
    </row>
    <row r="358" spans="2:4" hidden="1" x14ac:dyDescent="0.25">
      <c r="B358">
        <v>1</v>
      </c>
      <c r="C358" s="7" t="s">
        <v>18</v>
      </c>
      <c r="D358" s="9">
        <v>14</v>
      </c>
    </row>
    <row r="359" spans="2:4" x14ac:dyDescent="0.25">
      <c r="C359" s="6" t="s">
        <v>19</v>
      </c>
      <c r="D359" s="9">
        <v>25</v>
      </c>
    </row>
    <row r="360" spans="2:4" hidden="1" x14ac:dyDescent="0.25">
      <c r="C360" s="6" t="s">
        <v>20</v>
      </c>
      <c r="D360" s="9">
        <v>0</v>
      </c>
    </row>
    <row r="361" spans="2:4" hidden="1" x14ac:dyDescent="0.25">
      <c r="C361" s="6" t="s">
        <v>21</v>
      </c>
      <c r="D361" s="9">
        <v>0</v>
      </c>
    </row>
    <row r="362" spans="2:4" hidden="1" x14ac:dyDescent="0.25">
      <c r="C362" s="5" t="s">
        <v>22</v>
      </c>
      <c r="D362" s="9">
        <v>0</v>
      </c>
    </row>
    <row r="363" spans="2:4" hidden="1" x14ac:dyDescent="0.25">
      <c r="C363" s="5" t="s">
        <v>23</v>
      </c>
      <c r="D363" s="9">
        <v>0</v>
      </c>
    </row>
    <row r="364" spans="2:4" hidden="1" x14ac:dyDescent="0.25">
      <c r="C364" s="5" t="s">
        <v>24</v>
      </c>
      <c r="D364" s="9">
        <f>SUM(D362:D363)</f>
        <v>0</v>
      </c>
    </row>
    <row r="365" spans="2:4" x14ac:dyDescent="0.25">
      <c r="C365" s="10" t="s">
        <v>40</v>
      </c>
      <c r="D365" s="12"/>
    </row>
    <row r="366" spans="2:4" ht="30" hidden="1" x14ac:dyDescent="0.25">
      <c r="B366">
        <v>1</v>
      </c>
      <c r="C366" s="8" t="s">
        <v>68</v>
      </c>
      <c r="D366" s="9"/>
    </row>
    <row r="367" spans="2:4" hidden="1" x14ac:dyDescent="0.25">
      <c r="B367">
        <v>1</v>
      </c>
      <c r="C367" s="8" t="s">
        <v>69</v>
      </c>
      <c r="D367" s="9"/>
    </row>
    <row r="368" spans="2:4" x14ac:dyDescent="0.25">
      <c r="C368" s="5" t="s">
        <v>26</v>
      </c>
      <c r="D368" s="9">
        <f>SUM(D369:D373)</f>
        <v>169.3</v>
      </c>
    </row>
    <row r="369" spans="2:4" hidden="1" x14ac:dyDescent="0.25">
      <c r="B369">
        <v>1</v>
      </c>
      <c r="C369" s="6" t="s">
        <v>6</v>
      </c>
      <c r="D369" s="9">
        <v>169.3</v>
      </c>
    </row>
    <row r="370" spans="2:4" hidden="1" x14ac:dyDescent="0.25">
      <c r="B370">
        <v>1</v>
      </c>
      <c r="C370" s="6" t="s">
        <v>7</v>
      </c>
      <c r="D370" s="9">
        <v>0</v>
      </c>
    </row>
    <row r="371" spans="2:4" hidden="1" x14ac:dyDescent="0.25">
      <c r="B371">
        <v>1</v>
      </c>
      <c r="C371" s="6" t="s">
        <v>8</v>
      </c>
      <c r="D371" s="9">
        <v>0</v>
      </c>
    </row>
    <row r="372" spans="2:4" hidden="1" x14ac:dyDescent="0.25">
      <c r="B372">
        <v>1</v>
      </c>
      <c r="C372" s="6" t="s">
        <v>9</v>
      </c>
      <c r="D372" s="9">
        <v>0</v>
      </c>
    </row>
    <row r="373" spans="2:4" hidden="1" x14ac:dyDescent="0.25">
      <c r="B373">
        <v>1</v>
      </c>
      <c r="C373" s="6" t="s">
        <v>10</v>
      </c>
      <c r="D373" s="9">
        <v>0</v>
      </c>
    </row>
    <row r="374" spans="2:4" x14ac:dyDescent="0.25">
      <c r="C374" s="5" t="s">
        <v>11</v>
      </c>
      <c r="D374" s="9">
        <f>SUM(D375,D383:D385)</f>
        <v>169.3</v>
      </c>
    </row>
    <row r="375" spans="2:4" x14ac:dyDescent="0.25">
      <c r="C375" s="6" t="s">
        <v>12</v>
      </c>
      <c r="D375" s="9">
        <f>SUM(D376:D382)</f>
        <v>169.3</v>
      </c>
    </row>
    <row r="376" spans="2:4" hidden="1" x14ac:dyDescent="0.25">
      <c r="C376" s="7" t="s">
        <v>13</v>
      </c>
      <c r="D376" s="9">
        <v>0</v>
      </c>
    </row>
    <row r="377" spans="2:4" hidden="1" x14ac:dyDescent="0.25">
      <c r="B377">
        <v>1</v>
      </c>
      <c r="C377" s="7" t="s">
        <v>14</v>
      </c>
      <c r="D377" s="9">
        <v>104.3</v>
      </c>
    </row>
    <row r="378" spans="2:4" hidden="1" x14ac:dyDescent="0.25">
      <c r="B378">
        <v>1</v>
      </c>
      <c r="C378" s="7" t="s">
        <v>15</v>
      </c>
      <c r="D378" s="9">
        <v>0</v>
      </c>
    </row>
    <row r="379" spans="2:4" hidden="1" x14ac:dyDescent="0.25">
      <c r="B379">
        <v>1</v>
      </c>
      <c r="C379" s="7" t="s">
        <v>16</v>
      </c>
      <c r="D379" s="9">
        <v>0</v>
      </c>
    </row>
    <row r="380" spans="2:4" hidden="1" x14ac:dyDescent="0.25">
      <c r="B380">
        <v>1</v>
      </c>
      <c r="C380" s="7" t="s">
        <v>7</v>
      </c>
      <c r="D380" s="9">
        <v>0</v>
      </c>
    </row>
    <row r="381" spans="2:4" hidden="1" x14ac:dyDescent="0.25">
      <c r="B381">
        <v>1</v>
      </c>
      <c r="C381" s="7" t="s">
        <v>17</v>
      </c>
      <c r="D381" s="9">
        <v>0</v>
      </c>
    </row>
    <row r="382" spans="2:4" hidden="1" x14ac:dyDescent="0.25">
      <c r="B382">
        <v>1</v>
      </c>
      <c r="C382" s="7" t="s">
        <v>18</v>
      </c>
      <c r="D382" s="9">
        <v>65</v>
      </c>
    </row>
    <row r="383" spans="2:4" hidden="1" x14ac:dyDescent="0.25">
      <c r="C383" s="6" t="s">
        <v>19</v>
      </c>
      <c r="D383" s="9">
        <v>0</v>
      </c>
    </row>
    <row r="384" spans="2:4" hidden="1" x14ac:dyDescent="0.25">
      <c r="C384" s="6" t="s">
        <v>20</v>
      </c>
      <c r="D384" s="9">
        <v>0</v>
      </c>
    </row>
    <row r="385" spans="2:4" hidden="1" x14ac:dyDescent="0.25">
      <c r="C385" s="6" t="s">
        <v>21</v>
      </c>
      <c r="D385" s="9">
        <v>0</v>
      </c>
    </row>
    <row r="386" spans="2:4" hidden="1" x14ac:dyDescent="0.25">
      <c r="C386" s="5" t="s">
        <v>22</v>
      </c>
      <c r="D386" s="9">
        <v>0</v>
      </c>
    </row>
    <row r="387" spans="2:4" hidden="1" x14ac:dyDescent="0.25">
      <c r="C387" s="5" t="s">
        <v>23</v>
      </c>
      <c r="D387" s="9">
        <v>0</v>
      </c>
    </row>
    <row r="388" spans="2:4" hidden="1" x14ac:dyDescent="0.25">
      <c r="C388" s="5" t="s">
        <v>24</v>
      </c>
      <c r="D388" s="9">
        <f>SUM(D386:D387)</f>
        <v>0</v>
      </c>
    </row>
    <row r="389" spans="2:4" x14ac:dyDescent="0.25">
      <c r="C389" s="10" t="s">
        <v>41</v>
      </c>
      <c r="D389" s="12"/>
    </row>
    <row r="390" spans="2:4" ht="30" hidden="1" x14ac:dyDescent="0.25">
      <c r="B390">
        <v>1</v>
      </c>
      <c r="C390" s="8" t="s">
        <v>68</v>
      </c>
      <c r="D390" s="9"/>
    </row>
    <row r="391" spans="2:4" hidden="1" x14ac:dyDescent="0.25">
      <c r="B391">
        <v>1</v>
      </c>
      <c r="C391" s="8" t="s">
        <v>69</v>
      </c>
      <c r="D391" s="9"/>
    </row>
    <row r="392" spans="2:4" x14ac:dyDescent="0.25">
      <c r="C392" s="5" t="s">
        <v>26</v>
      </c>
      <c r="D392" s="9">
        <f>SUM(D393:D397)</f>
        <v>266.60000000000002</v>
      </c>
    </row>
    <row r="393" spans="2:4" hidden="1" x14ac:dyDescent="0.25">
      <c r="B393">
        <v>1</v>
      </c>
      <c r="C393" s="6" t="s">
        <v>6</v>
      </c>
      <c r="D393" s="9">
        <v>266.60000000000002</v>
      </c>
    </row>
    <row r="394" spans="2:4" hidden="1" x14ac:dyDescent="0.25">
      <c r="B394">
        <v>1</v>
      </c>
      <c r="C394" s="6" t="s">
        <v>7</v>
      </c>
      <c r="D394" s="9">
        <v>0</v>
      </c>
    </row>
    <row r="395" spans="2:4" hidden="1" x14ac:dyDescent="0.25">
      <c r="B395">
        <v>1</v>
      </c>
      <c r="C395" s="6" t="s">
        <v>8</v>
      </c>
      <c r="D395" s="9">
        <v>0</v>
      </c>
    </row>
    <row r="396" spans="2:4" hidden="1" x14ac:dyDescent="0.25">
      <c r="B396">
        <v>1</v>
      </c>
      <c r="C396" s="6" t="s">
        <v>9</v>
      </c>
      <c r="D396" s="9">
        <v>0</v>
      </c>
    </row>
    <row r="397" spans="2:4" hidden="1" x14ac:dyDescent="0.25">
      <c r="B397">
        <v>1</v>
      </c>
      <c r="C397" s="6" t="s">
        <v>10</v>
      </c>
      <c r="D397" s="9">
        <v>0</v>
      </c>
    </row>
    <row r="398" spans="2:4" x14ac:dyDescent="0.25">
      <c r="C398" s="5" t="s">
        <v>11</v>
      </c>
      <c r="D398" s="9">
        <f>SUM(D399,D407:D409)</f>
        <v>266.7</v>
      </c>
    </row>
    <row r="399" spans="2:4" x14ac:dyDescent="0.25">
      <c r="C399" s="6" t="s">
        <v>12</v>
      </c>
      <c r="D399" s="9">
        <f>SUM(D400:D406)</f>
        <v>266.7</v>
      </c>
    </row>
    <row r="400" spans="2:4" hidden="1" x14ac:dyDescent="0.25">
      <c r="C400" s="7" t="s">
        <v>13</v>
      </c>
      <c r="D400" s="9">
        <v>0</v>
      </c>
    </row>
    <row r="401" spans="2:4" hidden="1" x14ac:dyDescent="0.25">
      <c r="B401">
        <v>1</v>
      </c>
      <c r="C401" s="7" t="s">
        <v>14</v>
      </c>
      <c r="D401" s="9">
        <v>209.5</v>
      </c>
    </row>
    <row r="402" spans="2:4" hidden="1" x14ac:dyDescent="0.25">
      <c r="B402">
        <v>1</v>
      </c>
      <c r="C402" s="7" t="s">
        <v>15</v>
      </c>
      <c r="D402" s="9">
        <v>0</v>
      </c>
    </row>
    <row r="403" spans="2:4" hidden="1" x14ac:dyDescent="0.25">
      <c r="B403">
        <v>1</v>
      </c>
      <c r="C403" s="7" t="s">
        <v>16</v>
      </c>
      <c r="D403" s="9">
        <v>0</v>
      </c>
    </row>
    <row r="404" spans="2:4" hidden="1" x14ac:dyDescent="0.25">
      <c r="B404">
        <v>1</v>
      </c>
      <c r="C404" s="7" t="s">
        <v>7</v>
      </c>
      <c r="D404" s="9">
        <v>0</v>
      </c>
    </row>
    <row r="405" spans="2:4" hidden="1" x14ac:dyDescent="0.25">
      <c r="B405">
        <v>1</v>
      </c>
      <c r="C405" s="7" t="s">
        <v>17</v>
      </c>
      <c r="D405" s="9">
        <v>0</v>
      </c>
    </row>
    <row r="406" spans="2:4" hidden="1" x14ac:dyDescent="0.25">
      <c r="B406">
        <v>1</v>
      </c>
      <c r="C406" s="7" t="s">
        <v>18</v>
      </c>
      <c r="D406" s="9">
        <v>57.2</v>
      </c>
    </row>
    <row r="407" spans="2:4" hidden="1" x14ac:dyDescent="0.25">
      <c r="C407" s="6" t="s">
        <v>19</v>
      </c>
      <c r="D407" s="9">
        <v>0</v>
      </c>
    </row>
    <row r="408" spans="2:4" hidden="1" x14ac:dyDescent="0.25">
      <c r="C408" s="6" t="s">
        <v>20</v>
      </c>
      <c r="D408" s="9">
        <v>0</v>
      </c>
    </row>
    <row r="409" spans="2:4" hidden="1" x14ac:dyDescent="0.25">
      <c r="C409" s="6" t="s">
        <v>21</v>
      </c>
      <c r="D409" s="9">
        <v>0</v>
      </c>
    </row>
    <row r="410" spans="2:4" hidden="1" x14ac:dyDescent="0.25">
      <c r="C410" s="5" t="s">
        <v>22</v>
      </c>
      <c r="D410" s="9">
        <v>0</v>
      </c>
    </row>
    <row r="411" spans="2:4" hidden="1" x14ac:dyDescent="0.25">
      <c r="C411" s="5" t="s">
        <v>23</v>
      </c>
      <c r="D411" s="9">
        <v>0</v>
      </c>
    </row>
    <row r="412" spans="2:4" hidden="1" x14ac:dyDescent="0.25">
      <c r="C412" s="5" t="s">
        <v>24</v>
      </c>
      <c r="D412" s="9">
        <f>SUM(D410:D411)</f>
        <v>0</v>
      </c>
    </row>
    <row r="413" spans="2:4" x14ac:dyDescent="0.25">
      <c r="C413" s="10" t="s">
        <v>42</v>
      </c>
      <c r="D413" s="12"/>
    </row>
    <row r="414" spans="2:4" ht="30" hidden="1" x14ac:dyDescent="0.25">
      <c r="B414">
        <v>1</v>
      </c>
      <c r="C414" s="8" t="s">
        <v>68</v>
      </c>
      <c r="D414" s="9"/>
    </row>
    <row r="415" spans="2:4" hidden="1" x14ac:dyDescent="0.25">
      <c r="B415">
        <v>1</v>
      </c>
      <c r="C415" s="8" t="s">
        <v>69</v>
      </c>
      <c r="D415" s="9"/>
    </row>
    <row r="416" spans="2:4" x14ac:dyDescent="0.25">
      <c r="C416" s="5" t="s">
        <v>26</v>
      </c>
      <c r="D416" s="9">
        <f>SUM(D417:D421)</f>
        <v>50</v>
      </c>
    </row>
    <row r="417" spans="2:4" hidden="1" x14ac:dyDescent="0.25">
      <c r="B417">
        <v>1</v>
      </c>
      <c r="C417" s="6" t="s">
        <v>6</v>
      </c>
      <c r="D417" s="9">
        <v>50</v>
      </c>
    </row>
    <row r="418" spans="2:4" hidden="1" x14ac:dyDescent="0.25">
      <c r="B418">
        <v>1</v>
      </c>
      <c r="C418" s="6" t="s">
        <v>7</v>
      </c>
      <c r="D418" s="9">
        <v>0</v>
      </c>
    </row>
    <row r="419" spans="2:4" hidden="1" x14ac:dyDescent="0.25">
      <c r="B419">
        <v>1</v>
      </c>
      <c r="C419" s="6" t="s">
        <v>8</v>
      </c>
      <c r="D419" s="9">
        <v>0</v>
      </c>
    </row>
    <row r="420" spans="2:4" hidden="1" x14ac:dyDescent="0.25">
      <c r="B420">
        <v>1</v>
      </c>
      <c r="C420" s="6" t="s">
        <v>9</v>
      </c>
      <c r="D420" s="9">
        <v>0</v>
      </c>
    </row>
    <row r="421" spans="2:4" hidden="1" x14ac:dyDescent="0.25">
      <c r="B421">
        <v>1</v>
      </c>
      <c r="C421" s="6" t="s">
        <v>10</v>
      </c>
      <c r="D421" s="9">
        <v>0</v>
      </c>
    </row>
    <row r="422" spans="2:4" x14ac:dyDescent="0.25">
      <c r="C422" s="5" t="s">
        <v>11</v>
      </c>
      <c r="D422" s="9">
        <f>SUM(D423,D431:D433)</f>
        <v>50</v>
      </c>
    </row>
    <row r="423" spans="2:4" x14ac:dyDescent="0.25">
      <c r="C423" s="6" t="s">
        <v>12</v>
      </c>
      <c r="D423" s="9">
        <f>SUM(D424:D430)</f>
        <v>50</v>
      </c>
    </row>
    <row r="424" spans="2:4" hidden="1" x14ac:dyDescent="0.25">
      <c r="C424" s="7" t="s">
        <v>13</v>
      </c>
      <c r="D424" s="9">
        <v>0</v>
      </c>
    </row>
    <row r="425" spans="2:4" hidden="1" x14ac:dyDescent="0.25">
      <c r="B425">
        <v>1</v>
      </c>
      <c r="C425" s="7" t="s">
        <v>14</v>
      </c>
      <c r="D425" s="9">
        <v>50</v>
      </c>
    </row>
    <row r="426" spans="2:4" hidden="1" x14ac:dyDescent="0.25">
      <c r="B426">
        <v>1</v>
      </c>
      <c r="C426" s="7" t="s">
        <v>15</v>
      </c>
      <c r="D426" s="9">
        <v>0</v>
      </c>
    </row>
    <row r="427" spans="2:4" hidden="1" x14ac:dyDescent="0.25">
      <c r="B427">
        <v>1</v>
      </c>
      <c r="C427" s="7" t="s">
        <v>16</v>
      </c>
      <c r="D427" s="9">
        <v>0</v>
      </c>
    </row>
    <row r="428" spans="2:4" hidden="1" x14ac:dyDescent="0.25">
      <c r="B428">
        <v>1</v>
      </c>
      <c r="C428" s="7" t="s">
        <v>7</v>
      </c>
      <c r="D428" s="9">
        <v>0</v>
      </c>
    </row>
    <row r="429" spans="2:4" hidden="1" x14ac:dyDescent="0.25">
      <c r="B429">
        <v>1</v>
      </c>
      <c r="C429" s="7" t="s">
        <v>17</v>
      </c>
      <c r="D429" s="9">
        <v>0</v>
      </c>
    </row>
    <row r="430" spans="2:4" hidden="1" x14ac:dyDescent="0.25">
      <c r="B430">
        <v>1</v>
      </c>
      <c r="C430" s="7" t="s">
        <v>18</v>
      </c>
      <c r="D430" s="9">
        <v>0</v>
      </c>
    </row>
    <row r="431" spans="2:4" hidden="1" x14ac:dyDescent="0.25">
      <c r="C431" s="6" t="s">
        <v>19</v>
      </c>
      <c r="D431" s="9">
        <v>0</v>
      </c>
    </row>
    <row r="432" spans="2:4" hidden="1" x14ac:dyDescent="0.25">
      <c r="C432" s="6" t="s">
        <v>20</v>
      </c>
      <c r="D432" s="9">
        <v>0</v>
      </c>
    </row>
    <row r="433" spans="2:4" hidden="1" x14ac:dyDescent="0.25">
      <c r="C433" s="6" t="s">
        <v>21</v>
      </c>
      <c r="D433" s="9">
        <v>0</v>
      </c>
    </row>
    <row r="434" spans="2:4" hidden="1" x14ac:dyDescent="0.25">
      <c r="C434" s="5" t="s">
        <v>22</v>
      </c>
      <c r="D434" s="9">
        <v>0</v>
      </c>
    </row>
    <row r="435" spans="2:4" hidden="1" x14ac:dyDescent="0.25">
      <c r="C435" s="5" t="s">
        <v>23</v>
      </c>
      <c r="D435" s="9">
        <v>0</v>
      </c>
    </row>
    <row r="436" spans="2:4" hidden="1" x14ac:dyDescent="0.25">
      <c r="C436" s="5" t="s">
        <v>24</v>
      </c>
      <c r="D436" s="9">
        <f>SUM(D434:D435)</f>
        <v>0</v>
      </c>
    </row>
    <row r="437" spans="2:4" x14ac:dyDescent="0.25">
      <c r="C437" s="10" t="s">
        <v>43</v>
      </c>
      <c r="D437" s="12"/>
    </row>
    <row r="438" spans="2:4" ht="30" hidden="1" x14ac:dyDescent="0.25">
      <c r="B438">
        <v>1</v>
      </c>
      <c r="C438" s="8" t="s">
        <v>68</v>
      </c>
      <c r="D438" s="9"/>
    </row>
    <row r="439" spans="2:4" hidden="1" x14ac:dyDescent="0.25">
      <c r="B439">
        <v>1</v>
      </c>
      <c r="C439" s="8" t="s">
        <v>69</v>
      </c>
      <c r="D439" s="9"/>
    </row>
    <row r="440" spans="2:4" x14ac:dyDescent="0.25">
      <c r="C440" s="5" t="s">
        <v>26</v>
      </c>
      <c r="D440" s="9">
        <f>SUM(D441:D445)</f>
        <v>4.7</v>
      </c>
    </row>
    <row r="441" spans="2:4" hidden="1" x14ac:dyDescent="0.25">
      <c r="B441">
        <v>1</v>
      </c>
      <c r="C441" s="6" t="s">
        <v>6</v>
      </c>
      <c r="D441" s="9">
        <v>4.7</v>
      </c>
    </row>
    <row r="442" spans="2:4" hidden="1" x14ac:dyDescent="0.25">
      <c r="B442">
        <v>1</v>
      </c>
      <c r="C442" s="6" t="s">
        <v>7</v>
      </c>
      <c r="D442" s="9">
        <v>0</v>
      </c>
    </row>
    <row r="443" spans="2:4" hidden="1" x14ac:dyDescent="0.25">
      <c r="B443">
        <v>1</v>
      </c>
      <c r="C443" s="6" t="s">
        <v>8</v>
      </c>
      <c r="D443" s="9">
        <v>0</v>
      </c>
    </row>
    <row r="444" spans="2:4" hidden="1" x14ac:dyDescent="0.25">
      <c r="B444">
        <v>1</v>
      </c>
      <c r="C444" s="6" t="s">
        <v>9</v>
      </c>
      <c r="D444" s="9">
        <v>0</v>
      </c>
    </row>
    <row r="445" spans="2:4" hidden="1" x14ac:dyDescent="0.25">
      <c r="B445">
        <v>1</v>
      </c>
      <c r="C445" s="6" t="s">
        <v>10</v>
      </c>
      <c r="D445" s="9">
        <v>0</v>
      </c>
    </row>
    <row r="446" spans="2:4" x14ac:dyDescent="0.25">
      <c r="C446" s="5" t="s">
        <v>11</v>
      </c>
      <c r="D446" s="9">
        <f>SUM(D447,D455:D457)</f>
        <v>4.7</v>
      </c>
    </row>
    <row r="447" spans="2:4" x14ac:dyDescent="0.25">
      <c r="C447" s="6" t="s">
        <v>12</v>
      </c>
      <c r="D447" s="9">
        <f>SUM(D448:D454)</f>
        <v>4.7</v>
      </c>
    </row>
    <row r="448" spans="2:4" hidden="1" x14ac:dyDescent="0.25">
      <c r="C448" s="7" t="s">
        <v>13</v>
      </c>
      <c r="D448" s="9">
        <v>0</v>
      </c>
    </row>
    <row r="449" spans="2:4" hidden="1" x14ac:dyDescent="0.25">
      <c r="B449">
        <v>1</v>
      </c>
      <c r="C449" s="7" t="s">
        <v>14</v>
      </c>
      <c r="D449" s="9">
        <v>4.7</v>
      </c>
    </row>
    <row r="450" spans="2:4" hidden="1" x14ac:dyDescent="0.25">
      <c r="B450">
        <v>1</v>
      </c>
      <c r="C450" s="7" t="s">
        <v>15</v>
      </c>
      <c r="D450" s="9">
        <v>0</v>
      </c>
    </row>
    <row r="451" spans="2:4" hidden="1" x14ac:dyDescent="0.25">
      <c r="B451">
        <v>1</v>
      </c>
      <c r="C451" s="7" t="s">
        <v>16</v>
      </c>
      <c r="D451" s="9">
        <v>0</v>
      </c>
    </row>
    <row r="452" spans="2:4" hidden="1" x14ac:dyDescent="0.25">
      <c r="B452">
        <v>1</v>
      </c>
      <c r="C452" s="7" t="s">
        <v>7</v>
      </c>
      <c r="D452" s="9">
        <v>0</v>
      </c>
    </row>
    <row r="453" spans="2:4" hidden="1" x14ac:dyDescent="0.25">
      <c r="B453">
        <v>1</v>
      </c>
      <c r="C453" s="7" t="s">
        <v>17</v>
      </c>
      <c r="D453" s="9">
        <v>0</v>
      </c>
    </row>
    <row r="454" spans="2:4" hidden="1" x14ac:dyDescent="0.25">
      <c r="B454">
        <v>1</v>
      </c>
      <c r="C454" s="7" t="s">
        <v>18</v>
      </c>
      <c r="D454" s="9">
        <v>0</v>
      </c>
    </row>
    <row r="455" spans="2:4" hidden="1" x14ac:dyDescent="0.25">
      <c r="C455" s="6" t="s">
        <v>19</v>
      </c>
      <c r="D455" s="9">
        <v>0</v>
      </c>
    </row>
    <row r="456" spans="2:4" hidden="1" x14ac:dyDescent="0.25">
      <c r="C456" s="6" t="s">
        <v>20</v>
      </c>
      <c r="D456" s="9">
        <v>0</v>
      </c>
    </row>
    <row r="457" spans="2:4" hidden="1" x14ac:dyDescent="0.25">
      <c r="C457" s="6" t="s">
        <v>21</v>
      </c>
      <c r="D457" s="9">
        <v>0</v>
      </c>
    </row>
    <row r="458" spans="2:4" hidden="1" x14ac:dyDescent="0.25">
      <c r="C458" s="5" t="s">
        <v>22</v>
      </c>
      <c r="D458" s="9">
        <v>0</v>
      </c>
    </row>
    <row r="459" spans="2:4" hidden="1" x14ac:dyDescent="0.25">
      <c r="C459" s="5" t="s">
        <v>23</v>
      </c>
      <c r="D459" s="9">
        <v>0</v>
      </c>
    </row>
    <row r="460" spans="2:4" hidden="1" x14ac:dyDescent="0.25">
      <c r="C460" s="5" t="s">
        <v>24</v>
      </c>
      <c r="D460" s="9">
        <f>SUM(D458:D459)</f>
        <v>0</v>
      </c>
    </row>
    <row r="461" spans="2:4" x14ac:dyDescent="0.25">
      <c r="C461" s="10" t="s">
        <v>44</v>
      </c>
      <c r="D461" s="12"/>
    </row>
    <row r="462" spans="2:4" ht="30" hidden="1" x14ac:dyDescent="0.25">
      <c r="B462">
        <v>1</v>
      </c>
      <c r="C462" s="8" t="s">
        <v>68</v>
      </c>
      <c r="D462" s="9"/>
    </row>
    <row r="463" spans="2:4" hidden="1" x14ac:dyDescent="0.25">
      <c r="B463">
        <v>1</v>
      </c>
      <c r="C463" s="8" t="s">
        <v>69</v>
      </c>
      <c r="D463" s="9"/>
    </row>
    <row r="464" spans="2:4" x14ac:dyDescent="0.25">
      <c r="C464" s="5" t="s">
        <v>26</v>
      </c>
      <c r="D464" s="9">
        <f>SUM(D465:D469)</f>
        <v>8.4</v>
      </c>
    </row>
    <row r="465" spans="2:4" hidden="1" x14ac:dyDescent="0.25">
      <c r="B465">
        <v>1</v>
      </c>
      <c r="C465" s="6" t="s">
        <v>6</v>
      </c>
      <c r="D465" s="9">
        <v>8.4</v>
      </c>
    </row>
    <row r="466" spans="2:4" hidden="1" x14ac:dyDescent="0.25">
      <c r="B466">
        <v>1</v>
      </c>
      <c r="C466" s="6" t="s">
        <v>7</v>
      </c>
      <c r="D466" s="9">
        <v>0</v>
      </c>
    </row>
    <row r="467" spans="2:4" hidden="1" x14ac:dyDescent="0.25">
      <c r="B467">
        <v>1</v>
      </c>
      <c r="C467" s="6" t="s">
        <v>8</v>
      </c>
      <c r="D467" s="9">
        <v>0</v>
      </c>
    </row>
    <row r="468" spans="2:4" hidden="1" x14ac:dyDescent="0.25">
      <c r="B468">
        <v>1</v>
      </c>
      <c r="C468" s="6" t="s">
        <v>9</v>
      </c>
      <c r="D468" s="9">
        <v>0</v>
      </c>
    </row>
    <row r="469" spans="2:4" hidden="1" x14ac:dyDescent="0.25">
      <c r="B469">
        <v>1</v>
      </c>
      <c r="C469" s="6" t="s">
        <v>10</v>
      </c>
      <c r="D469" s="9">
        <v>0</v>
      </c>
    </row>
    <row r="470" spans="2:4" x14ac:dyDescent="0.25">
      <c r="C470" s="5" t="s">
        <v>11</v>
      </c>
      <c r="D470" s="9">
        <f>SUM(D471,D479:D481)</f>
        <v>8.4</v>
      </c>
    </row>
    <row r="471" spans="2:4" x14ac:dyDescent="0.25">
      <c r="C471" s="6" t="s">
        <v>12</v>
      </c>
      <c r="D471" s="9">
        <f>SUM(D472:D478)</f>
        <v>8.4</v>
      </c>
    </row>
    <row r="472" spans="2:4" hidden="1" x14ac:dyDescent="0.25">
      <c r="C472" s="7" t="s">
        <v>13</v>
      </c>
      <c r="D472" s="9">
        <v>0</v>
      </c>
    </row>
    <row r="473" spans="2:4" hidden="1" x14ac:dyDescent="0.25">
      <c r="B473">
        <v>1</v>
      </c>
      <c r="C473" s="7" t="s">
        <v>14</v>
      </c>
      <c r="D473" s="9">
        <v>7.4</v>
      </c>
    </row>
    <row r="474" spans="2:4" hidden="1" x14ac:dyDescent="0.25">
      <c r="B474">
        <v>1</v>
      </c>
      <c r="C474" s="7" t="s">
        <v>15</v>
      </c>
      <c r="D474" s="9">
        <v>0</v>
      </c>
    </row>
    <row r="475" spans="2:4" hidden="1" x14ac:dyDescent="0.25">
      <c r="B475">
        <v>1</v>
      </c>
      <c r="C475" s="7" t="s">
        <v>16</v>
      </c>
      <c r="D475" s="9">
        <v>0</v>
      </c>
    </row>
    <row r="476" spans="2:4" hidden="1" x14ac:dyDescent="0.25">
      <c r="B476">
        <v>1</v>
      </c>
      <c r="C476" s="7" t="s">
        <v>7</v>
      </c>
      <c r="D476" s="9">
        <v>0</v>
      </c>
    </row>
    <row r="477" spans="2:4" hidden="1" x14ac:dyDescent="0.25">
      <c r="B477">
        <v>1</v>
      </c>
      <c r="C477" s="7" t="s">
        <v>17</v>
      </c>
      <c r="D477" s="9">
        <v>0</v>
      </c>
    </row>
    <row r="478" spans="2:4" hidden="1" x14ac:dyDescent="0.25">
      <c r="B478">
        <v>1</v>
      </c>
      <c r="C478" s="7" t="s">
        <v>18</v>
      </c>
      <c r="D478" s="9">
        <v>1</v>
      </c>
    </row>
    <row r="479" spans="2:4" hidden="1" x14ac:dyDescent="0.25">
      <c r="C479" s="6" t="s">
        <v>19</v>
      </c>
      <c r="D479" s="9">
        <v>0</v>
      </c>
    </row>
    <row r="480" spans="2:4" hidden="1" x14ac:dyDescent="0.25">
      <c r="C480" s="6" t="s">
        <v>20</v>
      </c>
      <c r="D480" s="9">
        <v>0</v>
      </c>
    </row>
    <row r="481" spans="2:4" hidden="1" x14ac:dyDescent="0.25">
      <c r="C481" s="6" t="s">
        <v>21</v>
      </c>
      <c r="D481" s="9">
        <v>0</v>
      </c>
    </row>
    <row r="482" spans="2:4" hidden="1" x14ac:dyDescent="0.25">
      <c r="C482" s="5" t="s">
        <v>22</v>
      </c>
      <c r="D482" s="9">
        <v>0</v>
      </c>
    </row>
    <row r="483" spans="2:4" hidden="1" x14ac:dyDescent="0.25">
      <c r="C483" s="5" t="s">
        <v>23</v>
      </c>
      <c r="D483" s="9">
        <v>0</v>
      </c>
    </row>
    <row r="484" spans="2:4" hidden="1" x14ac:dyDescent="0.25">
      <c r="C484" s="5" t="s">
        <v>24</v>
      </c>
      <c r="D484" s="9">
        <f>SUM(D482:D483)</f>
        <v>0</v>
      </c>
    </row>
    <row r="485" spans="2:4" x14ac:dyDescent="0.25">
      <c r="C485" s="10" t="s">
        <v>45</v>
      </c>
      <c r="D485" s="12"/>
    </row>
    <row r="486" spans="2:4" ht="30" hidden="1" x14ac:dyDescent="0.25">
      <c r="B486">
        <v>1</v>
      </c>
      <c r="C486" s="8" t="s">
        <v>68</v>
      </c>
      <c r="D486" s="9"/>
    </row>
    <row r="487" spans="2:4" hidden="1" x14ac:dyDescent="0.25">
      <c r="B487">
        <v>1</v>
      </c>
      <c r="C487" s="8" t="s">
        <v>69</v>
      </c>
      <c r="D487" s="9"/>
    </row>
    <row r="488" spans="2:4" x14ac:dyDescent="0.25">
      <c r="C488" s="5" t="s">
        <v>26</v>
      </c>
      <c r="D488" s="9">
        <f>SUM(D489:D493)</f>
        <v>10</v>
      </c>
    </row>
    <row r="489" spans="2:4" hidden="1" x14ac:dyDescent="0.25">
      <c r="B489">
        <v>1</v>
      </c>
      <c r="C489" s="6" t="s">
        <v>6</v>
      </c>
      <c r="D489" s="9">
        <v>10</v>
      </c>
    </row>
    <row r="490" spans="2:4" hidden="1" x14ac:dyDescent="0.25">
      <c r="B490">
        <v>1</v>
      </c>
      <c r="C490" s="6" t="s">
        <v>7</v>
      </c>
      <c r="D490" s="9">
        <v>0</v>
      </c>
    </row>
    <row r="491" spans="2:4" hidden="1" x14ac:dyDescent="0.25">
      <c r="B491">
        <v>1</v>
      </c>
      <c r="C491" s="6" t="s">
        <v>8</v>
      </c>
      <c r="D491" s="9">
        <v>0</v>
      </c>
    </row>
    <row r="492" spans="2:4" hidden="1" x14ac:dyDescent="0.25">
      <c r="B492">
        <v>1</v>
      </c>
      <c r="C492" s="6" t="s">
        <v>9</v>
      </c>
      <c r="D492" s="9">
        <v>0</v>
      </c>
    </row>
    <row r="493" spans="2:4" hidden="1" x14ac:dyDescent="0.25">
      <c r="B493">
        <v>1</v>
      </c>
      <c r="C493" s="6" t="s">
        <v>10</v>
      </c>
      <c r="D493" s="9">
        <v>0</v>
      </c>
    </row>
    <row r="494" spans="2:4" x14ac:dyDescent="0.25">
      <c r="C494" s="5" t="s">
        <v>11</v>
      </c>
      <c r="D494" s="9">
        <f>SUM(D495,D503:D505)</f>
        <v>10</v>
      </c>
    </row>
    <row r="495" spans="2:4" x14ac:dyDescent="0.25">
      <c r="C495" s="6" t="s">
        <v>12</v>
      </c>
      <c r="D495" s="9">
        <f>SUM(D496:D502)</f>
        <v>10</v>
      </c>
    </row>
    <row r="496" spans="2:4" hidden="1" x14ac:dyDescent="0.25">
      <c r="C496" s="7" t="s">
        <v>13</v>
      </c>
      <c r="D496" s="9">
        <v>0</v>
      </c>
    </row>
    <row r="497" spans="2:4" hidden="1" x14ac:dyDescent="0.25">
      <c r="B497">
        <v>1</v>
      </c>
      <c r="C497" s="7" t="s">
        <v>14</v>
      </c>
      <c r="D497" s="9">
        <v>10</v>
      </c>
    </row>
    <row r="498" spans="2:4" hidden="1" x14ac:dyDescent="0.25">
      <c r="B498">
        <v>1</v>
      </c>
      <c r="C498" s="7" t="s">
        <v>15</v>
      </c>
      <c r="D498" s="9">
        <v>0</v>
      </c>
    </row>
    <row r="499" spans="2:4" hidden="1" x14ac:dyDescent="0.25">
      <c r="B499">
        <v>1</v>
      </c>
      <c r="C499" s="7" t="s">
        <v>16</v>
      </c>
      <c r="D499" s="9">
        <v>0</v>
      </c>
    </row>
    <row r="500" spans="2:4" hidden="1" x14ac:dyDescent="0.25">
      <c r="B500">
        <v>1</v>
      </c>
      <c r="C500" s="7" t="s">
        <v>7</v>
      </c>
      <c r="D500" s="9">
        <v>0</v>
      </c>
    </row>
    <row r="501" spans="2:4" hidden="1" x14ac:dyDescent="0.25">
      <c r="B501">
        <v>1</v>
      </c>
      <c r="C501" s="7" t="s">
        <v>17</v>
      </c>
      <c r="D501" s="9">
        <v>0</v>
      </c>
    </row>
    <row r="502" spans="2:4" hidden="1" x14ac:dyDescent="0.25">
      <c r="B502">
        <v>1</v>
      </c>
      <c r="C502" s="7" t="s">
        <v>18</v>
      </c>
      <c r="D502" s="9">
        <v>0</v>
      </c>
    </row>
    <row r="503" spans="2:4" hidden="1" x14ac:dyDescent="0.25">
      <c r="C503" s="6" t="s">
        <v>19</v>
      </c>
      <c r="D503" s="9">
        <v>0</v>
      </c>
    </row>
    <row r="504" spans="2:4" hidden="1" x14ac:dyDescent="0.25">
      <c r="C504" s="6" t="s">
        <v>20</v>
      </c>
      <c r="D504" s="9">
        <v>0</v>
      </c>
    </row>
    <row r="505" spans="2:4" hidden="1" x14ac:dyDescent="0.25">
      <c r="C505" s="6" t="s">
        <v>21</v>
      </c>
      <c r="D505" s="9">
        <v>0</v>
      </c>
    </row>
    <row r="506" spans="2:4" hidden="1" x14ac:dyDescent="0.25">
      <c r="C506" s="5" t="s">
        <v>22</v>
      </c>
      <c r="D506" s="9">
        <v>0</v>
      </c>
    </row>
    <row r="507" spans="2:4" hidden="1" x14ac:dyDescent="0.25">
      <c r="C507" s="5" t="s">
        <v>23</v>
      </c>
      <c r="D507" s="9">
        <v>0</v>
      </c>
    </row>
    <row r="508" spans="2:4" hidden="1" x14ac:dyDescent="0.25">
      <c r="C508" s="5" t="s">
        <v>24</v>
      </c>
      <c r="D508" s="9">
        <f>SUM(D506:D507)</f>
        <v>0</v>
      </c>
    </row>
    <row r="509" spans="2:4" hidden="1" x14ac:dyDescent="0.25">
      <c r="C509" s="10" t="s">
        <v>46</v>
      </c>
      <c r="D509" s="12"/>
    </row>
    <row r="510" spans="2:4" ht="30" hidden="1" x14ac:dyDescent="0.25">
      <c r="B510">
        <v>1</v>
      </c>
      <c r="C510" s="8" t="s">
        <v>68</v>
      </c>
      <c r="D510" s="9"/>
    </row>
    <row r="511" spans="2:4" hidden="1" x14ac:dyDescent="0.25">
      <c r="B511">
        <v>1</v>
      </c>
      <c r="C511" s="8" t="s">
        <v>69</v>
      </c>
      <c r="D511" s="9"/>
    </row>
    <row r="512" spans="2:4" hidden="1" x14ac:dyDescent="0.25">
      <c r="C512" s="5" t="s">
        <v>26</v>
      </c>
      <c r="D512" s="9">
        <f>SUM(D513:D517)</f>
        <v>0</v>
      </c>
    </row>
    <row r="513" spans="2:4" hidden="1" x14ac:dyDescent="0.25">
      <c r="B513">
        <v>1</v>
      </c>
      <c r="C513" s="6" t="s">
        <v>6</v>
      </c>
      <c r="D513" s="9">
        <v>0</v>
      </c>
    </row>
    <row r="514" spans="2:4" hidden="1" x14ac:dyDescent="0.25">
      <c r="B514">
        <v>1</v>
      </c>
      <c r="C514" s="6" t="s">
        <v>7</v>
      </c>
      <c r="D514" s="9">
        <v>0</v>
      </c>
    </row>
    <row r="515" spans="2:4" hidden="1" x14ac:dyDescent="0.25">
      <c r="B515">
        <v>1</v>
      </c>
      <c r="C515" s="6" t="s">
        <v>8</v>
      </c>
      <c r="D515" s="9">
        <v>0</v>
      </c>
    </row>
    <row r="516" spans="2:4" hidden="1" x14ac:dyDescent="0.25">
      <c r="B516">
        <v>1</v>
      </c>
      <c r="C516" s="6" t="s">
        <v>9</v>
      </c>
      <c r="D516" s="9">
        <v>0</v>
      </c>
    </row>
    <row r="517" spans="2:4" hidden="1" x14ac:dyDescent="0.25">
      <c r="B517">
        <v>1</v>
      </c>
      <c r="C517" s="6" t="s">
        <v>10</v>
      </c>
      <c r="D517" s="9">
        <v>0</v>
      </c>
    </row>
    <row r="518" spans="2:4" hidden="1" x14ac:dyDescent="0.25">
      <c r="C518" s="5" t="s">
        <v>11</v>
      </c>
      <c r="D518" s="9">
        <f>SUM(D519,D527:D529)</f>
        <v>0</v>
      </c>
    </row>
    <row r="519" spans="2:4" hidden="1" x14ac:dyDescent="0.25">
      <c r="C519" s="6" t="s">
        <v>12</v>
      </c>
      <c r="D519" s="9">
        <f>SUM(D520:D526)</f>
        <v>0</v>
      </c>
    </row>
    <row r="520" spans="2:4" hidden="1" x14ac:dyDescent="0.25">
      <c r="C520" s="7" t="s">
        <v>13</v>
      </c>
      <c r="D520" s="9">
        <v>0</v>
      </c>
    </row>
    <row r="521" spans="2:4" hidden="1" x14ac:dyDescent="0.25">
      <c r="B521">
        <v>1</v>
      </c>
      <c r="C521" s="7" t="s">
        <v>14</v>
      </c>
      <c r="D521" s="9">
        <v>0</v>
      </c>
    </row>
    <row r="522" spans="2:4" hidden="1" x14ac:dyDescent="0.25">
      <c r="B522">
        <v>1</v>
      </c>
      <c r="C522" s="7" t="s">
        <v>15</v>
      </c>
      <c r="D522" s="9">
        <v>0</v>
      </c>
    </row>
    <row r="523" spans="2:4" hidden="1" x14ac:dyDescent="0.25">
      <c r="B523">
        <v>1</v>
      </c>
      <c r="C523" s="7" t="s">
        <v>16</v>
      </c>
      <c r="D523" s="9">
        <v>0</v>
      </c>
    </row>
    <row r="524" spans="2:4" hidden="1" x14ac:dyDescent="0.25">
      <c r="B524">
        <v>1</v>
      </c>
      <c r="C524" s="7" t="s">
        <v>7</v>
      </c>
      <c r="D524" s="9">
        <v>0</v>
      </c>
    </row>
    <row r="525" spans="2:4" hidden="1" x14ac:dyDescent="0.25">
      <c r="B525">
        <v>1</v>
      </c>
      <c r="C525" s="7" t="s">
        <v>17</v>
      </c>
      <c r="D525" s="9">
        <v>0</v>
      </c>
    </row>
    <row r="526" spans="2:4" hidden="1" x14ac:dyDescent="0.25">
      <c r="B526">
        <v>1</v>
      </c>
      <c r="C526" s="7" t="s">
        <v>18</v>
      </c>
      <c r="D526" s="9">
        <v>0</v>
      </c>
    </row>
    <row r="527" spans="2:4" hidden="1" x14ac:dyDescent="0.25">
      <c r="C527" s="6" t="s">
        <v>19</v>
      </c>
      <c r="D527" s="9">
        <v>0</v>
      </c>
    </row>
    <row r="528" spans="2:4" hidden="1" x14ac:dyDescent="0.25">
      <c r="C528" s="6" t="s">
        <v>20</v>
      </c>
      <c r="D528" s="9">
        <v>0</v>
      </c>
    </row>
    <row r="529" spans="2:4" hidden="1" x14ac:dyDescent="0.25">
      <c r="C529" s="6" t="s">
        <v>21</v>
      </c>
      <c r="D529" s="9">
        <v>0</v>
      </c>
    </row>
    <row r="530" spans="2:4" hidden="1" x14ac:dyDescent="0.25">
      <c r="C530" s="5" t="s">
        <v>22</v>
      </c>
      <c r="D530" s="9">
        <v>0</v>
      </c>
    </row>
    <row r="531" spans="2:4" hidden="1" x14ac:dyDescent="0.25">
      <c r="C531" s="5" t="s">
        <v>23</v>
      </c>
      <c r="D531" s="9">
        <v>0</v>
      </c>
    </row>
    <row r="532" spans="2:4" hidden="1" x14ac:dyDescent="0.25">
      <c r="C532" s="5" t="s">
        <v>24</v>
      </c>
      <c r="D532" s="9">
        <f>SUM(D530:D531)</f>
        <v>0</v>
      </c>
    </row>
    <row r="533" spans="2:4" hidden="1" x14ac:dyDescent="0.25">
      <c r="C533" s="10" t="s">
        <v>47</v>
      </c>
      <c r="D533" s="12"/>
    </row>
    <row r="534" spans="2:4" ht="30" hidden="1" x14ac:dyDescent="0.25">
      <c r="B534">
        <v>1</v>
      </c>
      <c r="C534" s="8" t="s">
        <v>68</v>
      </c>
      <c r="D534" s="9"/>
    </row>
    <row r="535" spans="2:4" hidden="1" x14ac:dyDescent="0.25">
      <c r="B535">
        <v>1</v>
      </c>
      <c r="C535" s="8" t="s">
        <v>69</v>
      </c>
      <c r="D535" s="9"/>
    </row>
    <row r="536" spans="2:4" hidden="1" x14ac:dyDescent="0.25">
      <c r="C536" s="5" t="s">
        <v>26</v>
      </c>
      <c r="D536" s="9">
        <f>SUM(D537:D541)</f>
        <v>0</v>
      </c>
    </row>
    <row r="537" spans="2:4" hidden="1" x14ac:dyDescent="0.25">
      <c r="B537">
        <v>1</v>
      </c>
      <c r="C537" s="6" t="s">
        <v>6</v>
      </c>
      <c r="D537" s="9">
        <v>0</v>
      </c>
    </row>
    <row r="538" spans="2:4" hidden="1" x14ac:dyDescent="0.25">
      <c r="B538">
        <v>1</v>
      </c>
      <c r="C538" s="6" t="s">
        <v>7</v>
      </c>
      <c r="D538" s="9">
        <v>0</v>
      </c>
    </row>
    <row r="539" spans="2:4" hidden="1" x14ac:dyDescent="0.25">
      <c r="B539">
        <v>1</v>
      </c>
      <c r="C539" s="6" t="s">
        <v>8</v>
      </c>
      <c r="D539" s="9">
        <v>0</v>
      </c>
    </row>
    <row r="540" spans="2:4" hidden="1" x14ac:dyDescent="0.25">
      <c r="B540">
        <v>1</v>
      </c>
      <c r="C540" s="6" t="s">
        <v>9</v>
      </c>
      <c r="D540" s="9">
        <v>0</v>
      </c>
    </row>
    <row r="541" spans="2:4" hidden="1" x14ac:dyDescent="0.25">
      <c r="B541">
        <v>1</v>
      </c>
      <c r="C541" s="6" t="s">
        <v>10</v>
      </c>
      <c r="D541" s="9">
        <v>0</v>
      </c>
    </row>
    <row r="542" spans="2:4" hidden="1" x14ac:dyDescent="0.25">
      <c r="C542" s="5" t="s">
        <v>11</v>
      </c>
      <c r="D542" s="9">
        <f>SUM(D543,D551:D553)</f>
        <v>0</v>
      </c>
    </row>
    <row r="543" spans="2:4" hidden="1" x14ac:dyDescent="0.25">
      <c r="C543" s="6" t="s">
        <v>12</v>
      </c>
      <c r="D543" s="9">
        <f>SUM(D544:D550)</f>
        <v>0</v>
      </c>
    </row>
    <row r="544" spans="2:4" hidden="1" x14ac:dyDescent="0.25">
      <c r="C544" s="7" t="s">
        <v>13</v>
      </c>
      <c r="D544" s="9">
        <v>0</v>
      </c>
    </row>
    <row r="545" spans="2:4" hidden="1" x14ac:dyDescent="0.25">
      <c r="B545">
        <v>1</v>
      </c>
      <c r="C545" s="7" t="s">
        <v>14</v>
      </c>
      <c r="D545" s="9">
        <v>0</v>
      </c>
    </row>
    <row r="546" spans="2:4" hidden="1" x14ac:dyDescent="0.25">
      <c r="B546">
        <v>1</v>
      </c>
      <c r="C546" s="7" t="s">
        <v>15</v>
      </c>
      <c r="D546" s="9">
        <v>0</v>
      </c>
    </row>
    <row r="547" spans="2:4" hidden="1" x14ac:dyDescent="0.25">
      <c r="B547">
        <v>1</v>
      </c>
      <c r="C547" s="7" t="s">
        <v>16</v>
      </c>
      <c r="D547" s="9">
        <v>0</v>
      </c>
    </row>
    <row r="548" spans="2:4" hidden="1" x14ac:dyDescent="0.25">
      <c r="B548">
        <v>1</v>
      </c>
      <c r="C548" s="7" t="s">
        <v>7</v>
      </c>
      <c r="D548" s="9">
        <v>0</v>
      </c>
    </row>
    <row r="549" spans="2:4" hidden="1" x14ac:dyDescent="0.25">
      <c r="B549">
        <v>1</v>
      </c>
      <c r="C549" s="7" t="s">
        <v>17</v>
      </c>
      <c r="D549" s="9">
        <v>0</v>
      </c>
    </row>
    <row r="550" spans="2:4" hidden="1" x14ac:dyDescent="0.25">
      <c r="B550">
        <v>1</v>
      </c>
      <c r="C550" s="7" t="s">
        <v>18</v>
      </c>
      <c r="D550" s="9">
        <v>0</v>
      </c>
    </row>
    <row r="551" spans="2:4" hidden="1" x14ac:dyDescent="0.25">
      <c r="C551" s="6" t="s">
        <v>19</v>
      </c>
      <c r="D551" s="9">
        <v>0</v>
      </c>
    </row>
    <row r="552" spans="2:4" hidden="1" x14ac:dyDescent="0.25">
      <c r="C552" s="6" t="s">
        <v>20</v>
      </c>
      <c r="D552" s="9">
        <v>0</v>
      </c>
    </row>
    <row r="553" spans="2:4" hidden="1" x14ac:dyDescent="0.25">
      <c r="C553" s="6" t="s">
        <v>21</v>
      </c>
      <c r="D553" s="9">
        <v>0</v>
      </c>
    </row>
    <row r="554" spans="2:4" hidden="1" x14ac:dyDescent="0.25">
      <c r="C554" s="5" t="s">
        <v>22</v>
      </c>
      <c r="D554" s="9">
        <v>0</v>
      </c>
    </row>
    <row r="555" spans="2:4" hidden="1" x14ac:dyDescent="0.25">
      <c r="C555" s="5" t="s">
        <v>23</v>
      </c>
      <c r="D555" s="9">
        <v>0</v>
      </c>
    </row>
    <row r="556" spans="2:4" hidden="1" x14ac:dyDescent="0.25">
      <c r="C556" s="5" t="s">
        <v>24</v>
      </c>
      <c r="D556" s="9">
        <f>SUM(D554:D555)</f>
        <v>0</v>
      </c>
    </row>
    <row r="557" spans="2:4" hidden="1" x14ac:dyDescent="0.25">
      <c r="C557" s="10" t="s">
        <v>48</v>
      </c>
      <c r="D557" s="12"/>
    </row>
    <row r="558" spans="2:4" ht="30" hidden="1" x14ac:dyDescent="0.25">
      <c r="B558">
        <v>1</v>
      </c>
      <c r="C558" s="8" t="s">
        <v>68</v>
      </c>
      <c r="D558" s="9"/>
    </row>
    <row r="559" spans="2:4" hidden="1" x14ac:dyDescent="0.25">
      <c r="B559">
        <v>1</v>
      </c>
      <c r="C559" s="8" t="s">
        <v>69</v>
      </c>
      <c r="D559" s="9"/>
    </row>
    <row r="560" spans="2:4" hidden="1" x14ac:dyDescent="0.25">
      <c r="C560" s="5" t="s">
        <v>26</v>
      </c>
      <c r="D560" s="9">
        <f>SUM(D561:D565)</f>
        <v>0</v>
      </c>
    </row>
    <row r="561" spans="2:4" hidden="1" x14ac:dyDescent="0.25">
      <c r="B561">
        <v>1</v>
      </c>
      <c r="C561" s="6" t="s">
        <v>6</v>
      </c>
      <c r="D561" s="9">
        <v>0</v>
      </c>
    </row>
    <row r="562" spans="2:4" hidden="1" x14ac:dyDescent="0.25">
      <c r="B562">
        <v>1</v>
      </c>
      <c r="C562" s="6" t="s">
        <v>7</v>
      </c>
      <c r="D562" s="9">
        <v>0</v>
      </c>
    </row>
    <row r="563" spans="2:4" hidden="1" x14ac:dyDescent="0.25">
      <c r="B563">
        <v>1</v>
      </c>
      <c r="C563" s="6" t="s">
        <v>8</v>
      </c>
      <c r="D563" s="9">
        <v>0</v>
      </c>
    </row>
    <row r="564" spans="2:4" hidden="1" x14ac:dyDescent="0.25">
      <c r="B564">
        <v>1</v>
      </c>
      <c r="C564" s="6" t="s">
        <v>9</v>
      </c>
      <c r="D564" s="9">
        <v>0</v>
      </c>
    </row>
    <row r="565" spans="2:4" hidden="1" x14ac:dyDescent="0.25">
      <c r="B565">
        <v>1</v>
      </c>
      <c r="C565" s="6" t="s">
        <v>10</v>
      </c>
      <c r="D565" s="9">
        <v>0</v>
      </c>
    </row>
    <row r="566" spans="2:4" hidden="1" x14ac:dyDescent="0.25">
      <c r="C566" s="5" t="s">
        <v>11</v>
      </c>
      <c r="D566" s="9">
        <f>SUM(D567,D575:D577)</f>
        <v>0</v>
      </c>
    </row>
    <row r="567" spans="2:4" hidden="1" x14ac:dyDescent="0.25">
      <c r="C567" s="6" t="s">
        <v>12</v>
      </c>
      <c r="D567" s="9">
        <f>SUM(D568:D574)</f>
        <v>0</v>
      </c>
    </row>
    <row r="568" spans="2:4" hidden="1" x14ac:dyDescent="0.25">
      <c r="C568" s="7" t="s">
        <v>13</v>
      </c>
      <c r="D568" s="9">
        <v>0</v>
      </c>
    </row>
    <row r="569" spans="2:4" hidden="1" x14ac:dyDescent="0.25">
      <c r="B569">
        <v>1</v>
      </c>
      <c r="C569" s="7" t="s">
        <v>14</v>
      </c>
      <c r="D569" s="9">
        <v>0</v>
      </c>
    </row>
    <row r="570" spans="2:4" hidden="1" x14ac:dyDescent="0.25">
      <c r="B570">
        <v>1</v>
      </c>
      <c r="C570" s="7" t="s">
        <v>15</v>
      </c>
      <c r="D570" s="9">
        <v>0</v>
      </c>
    </row>
    <row r="571" spans="2:4" hidden="1" x14ac:dyDescent="0.25">
      <c r="B571">
        <v>1</v>
      </c>
      <c r="C571" s="7" t="s">
        <v>16</v>
      </c>
      <c r="D571" s="9">
        <v>0</v>
      </c>
    </row>
    <row r="572" spans="2:4" hidden="1" x14ac:dyDescent="0.25">
      <c r="B572">
        <v>1</v>
      </c>
      <c r="C572" s="7" t="s">
        <v>7</v>
      </c>
      <c r="D572" s="9">
        <v>0</v>
      </c>
    </row>
    <row r="573" spans="2:4" hidden="1" x14ac:dyDescent="0.25">
      <c r="B573">
        <v>1</v>
      </c>
      <c r="C573" s="7" t="s">
        <v>17</v>
      </c>
      <c r="D573" s="9">
        <v>0</v>
      </c>
    </row>
    <row r="574" spans="2:4" hidden="1" x14ac:dyDescent="0.25">
      <c r="B574">
        <v>1</v>
      </c>
      <c r="C574" s="7" t="s">
        <v>18</v>
      </c>
      <c r="D574" s="9">
        <v>0</v>
      </c>
    </row>
    <row r="575" spans="2:4" hidden="1" x14ac:dyDescent="0.25">
      <c r="C575" s="6" t="s">
        <v>19</v>
      </c>
      <c r="D575" s="9">
        <v>0</v>
      </c>
    </row>
    <row r="576" spans="2:4" hidden="1" x14ac:dyDescent="0.25">
      <c r="C576" s="6" t="s">
        <v>20</v>
      </c>
      <c r="D576" s="9">
        <v>0</v>
      </c>
    </row>
    <row r="577" spans="2:4" hidden="1" x14ac:dyDescent="0.25">
      <c r="C577" s="6" t="s">
        <v>21</v>
      </c>
      <c r="D577" s="9">
        <v>0</v>
      </c>
    </row>
    <row r="578" spans="2:4" hidden="1" x14ac:dyDescent="0.25">
      <c r="C578" s="5" t="s">
        <v>22</v>
      </c>
      <c r="D578" s="9">
        <v>0</v>
      </c>
    </row>
    <row r="579" spans="2:4" hidden="1" x14ac:dyDescent="0.25">
      <c r="C579" s="5" t="s">
        <v>23</v>
      </c>
      <c r="D579" s="9">
        <v>0</v>
      </c>
    </row>
    <row r="580" spans="2:4" hidden="1" x14ac:dyDescent="0.25">
      <c r="C580" s="5" t="s">
        <v>24</v>
      </c>
      <c r="D580" s="9">
        <f>SUM(D578:D579)</f>
        <v>0</v>
      </c>
    </row>
    <row r="581" spans="2:4" hidden="1" x14ac:dyDescent="0.25">
      <c r="C581" s="10" t="s">
        <v>49</v>
      </c>
      <c r="D581" s="12"/>
    </row>
    <row r="582" spans="2:4" ht="30" hidden="1" x14ac:dyDescent="0.25">
      <c r="B582">
        <v>1</v>
      </c>
      <c r="C582" s="8" t="s">
        <v>68</v>
      </c>
      <c r="D582" s="9"/>
    </row>
    <row r="583" spans="2:4" hidden="1" x14ac:dyDescent="0.25">
      <c r="B583">
        <v>1</v>
      </c>
      <c r="C583" s="8" t="s">
        <v>69</v>
      </c>
      <c r="D583" s="9"/>
    </row>
    <row r="584" spans="2:4" hidden="1" x14ac:dyDescent="0.25">
      <c r="C584" s="5" t="s">
        <v>26</v>
      </c>
      <c r="D584" s="9">
        <f>SUM(D585:D589)</f>
        <v>0</v>
      </c>
    </row>
    <row r="585" spans="2:4" hidden="1" x14ac:dyDescent="0.25">
      <c r="B585">
        <v>1</v>
      </c>
      <c r="C585" s="6" t="s">
        <v>6</v>
      </c>
      <c r="D585" s="9">
        <v>0</v>
      </c>
    </row>
    <row r="586" spans="2:4" hidden="1" x14ac:dyDescent="0.25">
      <c r="B586">
        <v>1</v>
      </c>
      <c r="C586" s="6" t="s">
        <v>7</v>
      </c>
      <c r="D586" s="9">
        <v>0</v>
      </c>
    </row>
    <row r="587" spans="2:4" hidden="1" x14ac:dyDescent="0.25">
      <c r="B587">
        <v>1</v>
      </c>
      <c r="C587" s="6" t="s">
        <v>8</v>
      </c>
      <c r="D587" s="9">
        <v>0</v>
      </c>
    </row>
    <row r="588" spans="2:4" hidden="1" x14ac:dyDescent="0.25">
      <c r="B588">
        <v>1</v>
      </c>
      <c r="C588" s="6" t="s">
        <v>9</v>
      </c>
      <c r="D588" s="9">
        <v>0</v>
      </c>
    </row>
    <row r="589" spans="2:4" hidden="1" x14ac:dyDescent="0.25">
      <c r="B589">
        <v>1</v>
      </c>
      <c r="C589" s="6" t="s">
        <v>10</v>
      </c>
      <c r="D589" s="9">
        <v>0</v>
      </c>
    </row>
    <row r="590" spans="2:4" hidden="1" x14ac:dyDescent="0.25">
      <c r="C590" s="5" t="s">
        <v>11</v>
      </c>
      <c r="D590" s="9">
        <f>SUM(D591,D599:D601)</f>
        <v>0</v>
      </c>
    </row>
    <row r="591" spans="2:4" hidden="1" x14ac:dyDescent="0.25">
      <c r="C591" s="6" t="s">
        <v>12</v>
      </c>
      <c r="D591" s="9">
        <f>SUM(D592:D598)</f>
        <v>0</v>
      </c>
    </row>
    <row r="592" spans="2:4" hidden="1" x14ac:dyDescent="0.25">
      <c r="C592" s="7" t="s">
        <v>13</v>
      </c>
      <c r="D592" s="9">
        <v>0</v>
      </c>
    </row>
    <row r="593" spans="2:4" hidden="1" x14ac:dyDescent="0.25">
      <c r="B593">
        <v>1</v>
      </c>
      <c r="C593" s="7" t="s">
        <v>14</v>
      </c>
      <c r="D593" s="9">
        <v>0</v>
      </c>
    </row>
    <row r="594" spans="2:4" hidden="1" x14ac:dyDescent="0.25">
      <c r="B594">
        <v>1</v>
      </c>
      <c r="C594" s="7" t="s">
        <v>15</v>
      </c>
      <c r="D594" s="9">
        <v>0</v>
      </c>
    </row>
    <row r="595" spans="2:4" hidden="1" x14ac:dyDescent="0.25">
      <c r="B595">
        <v>1</v>
      </c>
      <c r="C595" s="7" t="s">
        <v>16</v>
      </c>
      <c r="D595" s="9">
        <v>0</v>
      </c>
    </row>
    <row r="596" spans="2:4" hidden="1" x14ac:dyDescent="0.25">
      <c r="B596">
        <v>1</v>
      </c>
      <c r="C596" s="7" t="s">
        <v>7</v>
      </c>
      <c r="D596" s="9">
        <v>0</v>
      </c>
    </row>
    <row r="597" spans="2:4" hidden="1" x14ac:dyDescent="0.25">
      <c r="B597">
        <v>1</v>
      </c>
      <c r="C597" s="7" t="s">
        <v>17</v>
      </c>
      <c r="D597" s="9">
        <v>0</v>
      </c>
    </row>
    <row r="598" spans="2:4" hidden="1" x14ac:dyDescent="0.25">
      <c r="B598">
        <v>1</v>
      </c>
      <c r="C598" s="7" t="s">
        <v>18</v>
      </c>
      <c r="D598" s="9">
        <v>0</v>
      </c>
    </row>
    <row r="599" spans="2:4" hidden="1" x14ac:dyDescent="0.25">
      <c r="C599" s="6" t="s">
        <v>19</v>
      </c>
      <c r="D599" s="9">
        <v>0</v>
      </c>
    </row>
    <row r="600" spans="2:4" hidden="1" x14ac:dyDescent="0.25">
      <c r="C600" s="6" t="s">
        <v>20</v>
      </c>
      <c r="D600" s="9">
        <v>0</v>
      </c>
    </row>
    <row r="601" spans="2:4" hidden="1" x14ac:dyDescent="0.25">
      <c r="C601" s="6" t="s">
        <v>21</v>
      </c>
      <c r="D601" s="9">
        <v>0</v>
      </c>
    </row>
    <row r="602" spans="2:4" hidden="1" x14ac:dyDescent="0.25">
      <c r="C602" s="5" t="s">
        <v>22</v>
      </c>
      <c r="D602" s="9">
        <v>0</v>
      </c>
    </row>
    <row r="603" spans="2:4" hidden="1" x14ac:dyDescent="0.25">
      <c r="C603" s="5" t="s">
        <v>23</v>
      </c>
      <c r="D603" s="9">
        <v>0</v>
      </c>
    </row>
    <row r="604" spans="2:4" hidden="1" x14ac:dyDescent="0.25">
      <c r="C604" s="5" t="s">
        <v>24</v>
      </c>
      <c r="D604" s="9">
        <f>SUM(D602:D603)</f>
        <v>0</v>
      </c>
    </row>
    <row r="605" spans="2:4" hidden="1" x14ac:dyDescent="0.25">
      <c r="C605" s="10" t="s">
        <v>50</v>
      </c>
      <c r="D605" s="12"/>
    </row>
    <row r="606" spans="2:4" ht="30" hidden="1" x14ac:dyDescent="0.25">
      <c r="B606">
        <v>1</v>
      </c>
      <c r="C606" s="8" t="s">
        <v>68</v>
      </c>
      <c r="D606" s="9"/>
    </row>
    <row r="607" spans="2:4" hidden="1" x14ac:dyDescent="0.25">
      <c r="B607">
        <v>1</v>
      </c>
      <c r="C607" s="8" t="s">
        <v>69</v>
      </c>
      <c r="D607" s="9"/>
    </row>
    <row r="608" spans="2:4" hidden="1" x14ac:dyDescent="0.25">
      <c r="C608" s="5" t="s">
        <v>26</v>
      </c>
      <c r="D608" s="9">
        <f>SUM(D609:D613)</f>
        <v>0</v>
      </c>
    </row>
    <row r="609" spans="2:4" hidden="1" x14ac:dyDescent="0.25">
      <c r="B609">
        <v>1</v>
      </c>
      <c r="C609" s="6" t="s">
        <v>6</v>
      </c>
      <c r="D609" s="9">
        <v>0</v>
      </c>
    </row>
    <row r="610" spans="2:4" hidden="1" x14ac:dyDescent="0.25">
      <c r="B610">
        <v>1</v>
      </c>
      <c r="C610" s="6" t="s">
        <v>7</v>
      </c>
      <c r="D610" s="9">
        <v>0</v>
      </c>
    </row>
    <row r="611" spans="2:4" hidden="1" x14ac:dyDescent="0.25">
      <c r="B611">
        <v>1</v>
      </c>
      <c r="C611" s="6" t="s">
        <v>8</v>
      </c>
      <c r="D611" s="9">
        <v>0</v>
      </c>
    </row>
    <row r="612" spans="2:4" hidden="1" x14ac:dyDescent="0.25">
      <c r="B612">
        <v>1</v>
      </c>
      <c r="C612" s="6" t="s">
        <v>9</v>
      </c>
      <c r="D612" s="9">
        <v>0</v>
      </c>
    </row>
    <row r="613" spans="2:4" hidden="1" x14ac:dyDescent="0.25">
      <c r="B613">
        <v>1</v>
      </c>
      <c r="C613" s="6" t="s">
        <v>10</v>
      </c>
      <c r="D613" s="9">
        <v>0</v>
      </c>
    </row>
    <row r="614" spans="2:4" hidden="1" x14ac:dyDescent="0.25">
      <c r="C614" s="5" t="s">
        <v>11</v>
      </c>
      <c r="D614" s="9">
        <f>SUM(D615,D623:D625)</f>
        <v>0</v>
      </c>
    </row>
    <row r="615" spans="2:4" hidden="1" x14ac:dyDescent="0.25">
      <c r="C615" s="6" t="s">
        <v>12</v>
      </c>
      <c r="D615" s="9">
        <f>SUM(D616:D622)</f>
        <v>0</v>
      </c>
    </row>
    <row r="616" spans="2:4" hidden="1" x14ac:dyDescent="0.25">
      <c r="C616" s="7" t="s">
        <v>13</v>
      </c>
      <c r="D616" s="9">
        <v>0</v>
      </c>
    </row>
    <row r="617" spans="2:4" hidden="1" x14ac:dyDescent="0.25">
      <c r="B617">
        <v>1</v>
      </c>
      <c r="C617" s="7" t="s">
        <v>14</v>
      </c>
      <c r="D617" s="9">
        <v>0</v>
      </c>
    </row>
    <row r="618" spans="2:4" hidden="1" x14ac:dyDescent="0.25">
      <c r="B618">
        <v>1</v>
      </c>
      <c r="C618" s="7" t="s">
        <v>15</v>
      </c>
      <c r="D618" s="9">
        <v>0</v>
      </c>
    </row>
    <row r="619" spans="2:4" hidden="1" x14ac:dyDescent="0.25">
      <c r="B619">
        <v>1</v>
      </c>
      <c r="C619" s="7" t="s">
        <v>16</v>
      </c>
      <c r="D619" s="9">
        <v>0</v>
      </c>
    </row>
    <row r="620" spans="2:4" hidden="1" x14ac:dyDescent="0.25">
      <c r="B620">
        <v>1</v>
      </c>
      <c r="C620" s="7" t="s">
        <v>7</v>
      </c>
      <c r="D620" s="9">
        <v>0</v>
      </c>
    </row>
    <row r="621" spans="2:4" hidden="1" x14ac:dyDescent="0.25">
      <c r="B621">
        <v>1</v>
      </c>
      <c r="C621" s="7" t="s">
        <v>17</v>
      </c>
      <c r="D621" s="9">
        <v>0</v>
      </c>
    </row>
    <row r="622" spans="2:4" hidden="1" x14ac:dyDescent="0.25">
      <c r="B622">
        <v>1</v>
      </c>
      <c r="C622" s="7" t="s">
        <v>18</v>
      </c>
      <c r="D622" s="9">
        <v>0</v>
      </c>
    </row>
    <row r="623" spans="2:4" hidden="1" x14ac:dyDescent="0.25">
      <c r="C623" s="6" t="s">
        <v>19</v>
      </c>
      <c r="D623" s="9">
        <v>0</v>
      </c>
    </row>
    <row r="624" spans="2:4" hidden="1" x14ac:dyDescent="0.25">
      <c r="C624" s="6" t="s">
        <v>20</v>
      </c>
      <c r="D624" s="9">
        <v>0</v>
      </c>
    </row>
    <row r="625" spans="2:4" hidden="1" x14ac:dyDescent="0.25">
      <c r="C625" s="6" t="s">
        <v>21</v>
      </c>
      <c r="D625" s="9">
        <v>0</v>
      </c>
    </row>
    <row r="626" spans="2:4" hidden="1" x14ac:dyDescent="0.25">
      <c r="C626" s="5" t="s">
        <v>22</v>
      </c>
      <c r="D626" s="9">
        <v>0</v>
      </c>
    </row>
    <row r="627" spans="2:4" hidden="1" x14ac:dyDescent="0.25">
      <c r="C627" s="5" t="s">
        <v>23</v>
      </c>
      <c r="D627" s="9">
        <v>0</v>
      </c>
    </row>
    <row r="628" spans="2:4" hidden="1" x14ac:dyDescent="0.25">
      <c r="C628" s="5" t="s">
        <v>24</v>
      </c>
      <c r="D628" s="9">
        <f>SUM(D626:D627)</f>
        <v>0</v>
      </c>
    </row>
    <row r="629" spans="2:4" hidden="1" x14ac:dyDescent="0.25">
      <c r="C629" s="10" t="s">
        <v>51</v>
      </c>
      <c r="D629" s="12"/>
    </row>
    <row r="630" spans="2:4" ht="30" hidden="1" x14ac:dyDescent="0.25">
      <c r="B630">
        <v>1</v>
      </c>
      <c r="C630" s="8" t="s">
        <v>68</v>
      </c>
      <c r="D630" s="9"/>
    </row>
    <row r="631" spans="2:4" hidden="1" x14ac:dyDescent="0.25">
      <c r="B631">
        <v>1</v>
      </c>
      <c r="C631" s="8" t="s">
        <v>69</v>
      </c>
      <c r="D631" s="9"/>
    </row>
    <row r="632" spans="2:4" hidden="1" x14ac:dyDescent="0.25">
      <c r="C632" s="5" t="s">
        <v>26</v>
      </c>
      <c r="D632" s="9">
        <f>SUM(D633:D637)</f>
        <v>0</v>
      </c>
    </row>
    <row r="633" spans="2:4" hidden="1" x14ac:dyDescent="0.25">
      <c r="B633">
        <v>1</v>
      </c>
      <c r="C633" s="6" t="s">
        <v>6</v>
      </c>
      <c r="D633" s="9">
        <v>0</v>
      </c>
    </row>
    <row r="634" spans="2:4" hidden="1" x14ac:dyDescent="0.25">
      <c r="B634">
        <v>1</v>
      </c>
      <c r="C634" s="6" t="s">
        <v>7</v>
      </c>
      <c r="D634" s="9">
        <v>0</v>
      </c>
    </row>
    <row r="635" spans="2:4" hidden="1" x14ac:dyDescent="0.25">
      <c r="B635">
        <v>1</v>
      </c>
      <c r="C635" s="6" t="s">
        <v>8</v>
      </c>
      <c r="D635" s="9">
        <v>0</v>
      </c>
    </row>
    <row r="636" spans="2:4" hidden="1" x14ac:dyDescent="0.25">
      <c r="B636">
        <v>1</v>
      </c>
      <c r="C636" s="6" t="s">
        <v>9</v>
      </c>
      <c r="D636" s="9">
        <v>0</v>
      </c>
    </row>
    <row r="637" spans="2:4" hidden="1" x14ac:dyDescent="0.25">
      <c r="B637">
        <v>1</v>
      </c>
      <c r="C637" s="6" t="s">
        <v>10</v>
      </c>
      <c r="D637" s="9">
        <v>0</v>
      </c>
    </row>
    <row r="638" spans="2:4" hidden="1" x14ac:dyDescent="0.25">
      <c r="C638" s="5" t="s">
        <v>11</v>
      </c>
      <c r="D638" s="9">
        <f>SUM(D639,D647:D649)</f>
        <v>0</v>
      </c>
    </row>
    <row r="639" spans="2:4" hidden="1" x14ac:dyDescent="0.25">
      <c r="C639" s="6" t="s">
        <v>12</v>
      </c>
      <c r="D639" s="9">
        <f>SUM(D640:D646)</f>
        <v>0</v>
      </c>
    </row>
    <row r="640" spans="2:4" hidden="1" x14ac:dyDescent="0.25">
      <c r="C640" s="7" t="s">
        <v>13</v>
      </c>
      <c r="D640" s="9">
        <v>0</v>
      </c>
    </row>
    <row r="641" spans="2:4" hidden="1" x14ac:dyDescent="0.25">
      <c r="B641">
        <v>1</v>
      </c>
      <c r="C641" s="7" t="s">
        <v>14</v>
      </c>
      <c r="D641" s="9">
        <v>0</v>
      </c>
    </row>
    <row r="642" spans="2:4" hidden="1" x14ac:dyDescent="0.25">
      <c r="B642">
        <v>1</v>
      </c>
      <c r="C642" s="7" t="s">
        <v>15</v>
      </c>
      <c r="D642" s="9">
        <v>0</v>
      </c>
    </row>
    <row r="643" spans="2:4" hidden="1" x14ac:dyDescent="0.25">
      <c r="B643">
        <v>1</v>
      </c>
      <c r="C643" s="7" t="s">
        <v>16</v>
      </c>
      <c r="D643" s="9">
        <v>0</v>
      </c>
    </row>
    <row r="644" spans="2:4" hidden="1" x14ac:dyDescent="0.25">
      <c r="B644">
        <v>1</v>
      </c>
      <c r="C644" s="7" t="s">
        <v>7</v>
      </c>
      <c r="D644" s="9">
        <v>0</v>
      </c>
    </row>
    <row r="645" spans="2:4" hidden="1" x14ac:dyDescent="0.25">
      <c r="B645">
        <v>1</v>
      </c>
      <c r="C645" s="7" t="s">
        <v>17</v>
      </c>
      <c r="D645" s="9">
        <v>0</v>
      </c>
    </row>
    <row r="646" spans="2:4" hidden="1" x14ac:dyDescent="0.25">
      <c r="B646">
        <v>1</v>
      </c>
      <c r="C646" s="7" t="s">
        <v>18</v>
      </c>
      <c r="D646" s="9">
        <v>0</v>
      </c>
    </row>
    <row r="647" spans="2:4" hidden="1" x14ac:dyDescent="0.25">
      <c r="C647" s="6" t="s">
        <v>19</v>
      </c>
      <c r="D647" s="9">
        <v>0</v>
      </c>
    </row>
    <row r="648" spans="2:4" hidden="1" x14ac:dyDescent="0.25">
      <c r="C648" s="6" t="s">
        <v>20</v>
      </c>
      <c r="D648" s="9">
        <v>0</v>
      </c>
    </row>
    <row r="649" spans="2:4" hidden="1" x14ac:dyDescent="0.25">
      <c r="C649" s="6" t="s">
        <v>21</v>
      </c>
      <c r="D649" s="9">
        <v>0</v>
      </c>
    </row>
    <row r="650" spans="2:4" hidden="1" x14ac:dyDescent="0.25">
      <c r="C650" s="5" t="s">
        <v>22</v>
      </c>
      <c r="D650" s="9">
        <v>0</v>
      </c>
    </row>
    <row r="651" spans="2:4" hidden="1" x14ac:dyDescent="0.25">
      <c r="C651" s="5" t="s">
        <v>23</v>
      </c>
      <c r="D651" s="9">
        <v>0</v>
      </c>
    </row>
    <row r="652" spans="2:4" hidden="1" x14ac:dyDescent="0.25">
      <c r="C652" s="5" t="s">
        <v>24</v>
      </c>
      <c r="D652" s="9">
        <f>SUM(D650:D651)</f>
        <v>0</v>
      </c>
    </row>
    <row r="653" spans="2:4" x14ac:dyDescent="0.25">
      <c r="C653" s="10" t="s">
        <v>52</v>
      </c>
      <c r="D653" s="12"/>
    </row>
    <row r="654" spans="2:4" ht="30" hidden="1" x14ac:dyDescent="0.25">
      <c r="B654">
        <v>1</v>
      </c>
      <c r="C654" s="8" t="s">
        <v>68</v>
      </c>
      <c r="D654" s="9"/>
    </row>
    <row r="655" spans="2:4" hidden="1" x14ac:dyDescent="0.25">
      <c r="B655">
        <v>1</v>
      </c>
      <c r="C655" s="8" t="s">
        <v>69</v>
      </c>
      <c r="D655" s="9"/>
    </row>
    <row r="656" spans="2:4" x14ac:dyDescent="0.25">
      <c r="C656" s="5" t="s">
        <v>26</v>
      </c>
      <c r="D656" s="9">
        <f>SUM(D657:D661)</f>
        <v>154.5</v>
      </c>
    </row>
    <row r="657" spans="2:4" hidden="1" x14ac:dyDescent="0.25">
      <c r="B657">
        <v>1</v>
      </c>
      <c r="C657" s="6" t="s">
        <v>6</v>
      </c>
      <c r="D657" s="9">
        <v>154.5</v>
      </c>
    </row>
    <row r="658" spans="2:4" hidden="1" x14ac:dyDescent="0.25">
      <c r="B658">
        <v>1</v>
      </c>
      <c r="C658" s="6" t="s">
        <v>7</v>
      </c>
      <c r="D658" s="9">
        <v>0</v>
      </c>
    </row>
    <row r="659" spans="2:4" hidden="1" x14ac:dyDescent="0.25">
      <c r="B659">
        <v>1</v>
      </c>
      <c r="C659" s="6" t="s">
        <v>8</v>
      </c>
      <c r="D659" s="9">
        <v>0</v>
      </c>
    </row>
    <row r="660" spans="2:4" hidden="1" x14ac:dyDescent="0.25">
      <c r="B660">
        <v>1</v>
      </c>
      <c r="C660" s="6" t="s">
        <v>9</v>
      </c>
      <c r="D660" s="9">
        <v>0</v>
      </c>
    </row>
    <row r="661" spans="2:4" hidden="1" x14ac:dyDescent="0.25">
      <c r="B661">
        <v>1</v>
      </c>
      <c r="C661" s="6" t="s">
        <v>10</v>
      </c>
      <c r="D661" s="9">
        <v>0</v>
      </c>
    </row>
    <row r="662" spans="2:4" x14ac:dyDescent="0.25">
      <c r="C662" s="5" t="s">
        <v>11</v>
      </c>
      <c r="D662" s="9">
        <f>SUM(D663,D671:D673)</f>
        <v>154.5</v>
      </c>
    </row>
    <row r="663" spans="2:4" x14ac:dyDescent="0.25">
      <c r="C663" s="6" t="s">
        <v>12</v>
      </c>
      <c r="D663" s="9">
        <f>SUM(D664:D670)</f>
        <v>154.5</v>
      </c>
    </row>
    <row r="664" spans="2:4" hidden="1" x14ac:dyDescent="0.25">
      <c r="C664" s="7" t="s">
        <v>13</v>
      </c>
      <c r="D664" s="9">
        <v>0</v>
      </c>
    </row>
    <row r="665" spans="2:4" hidden="1" x14ac:dyDescent="0.25">
      <c r="B665">
        <v>1</v>
      </c>
      <c r="C665" s="7" t="s">
        <v>14</v>
      </c>
      <c r="D665" s="9">
        <v>153.30000000000001</v>
      </c>
    </row>
    <row r="666" spans="2:4" hidden="1" x14ac:dyDescent="0.25">
      <c r="B666">
        <v>1</v>
      </c>
      <c r="C666" s="7" t="s">
        <v>15</v>
      </c>
      <c r="D666" s="9">
        <v>0</v>
      </c>
    </row>
    <row r="667" spans="2:4" hidden="1" x14ac:dyDescent="0.25">
      <c r="B667">
        <v>1</v>
      </c>
      <c r="C667" s="7" t="s">
        <v>16</v>
      </c>
      <c r="D667" s="9">
        <v>0</v>
      </c>
    </row>
    <row r="668" spans="2:4" hidden="1" x14ac:dyDescent="0.25">
      <c r="B668">
        <v>1</v>
      </c>
      <c r="C668" s="7" t="s">
        <v>7</v>
      </c>
      <c r="D668" s="9">
        <v>0</v>
      </c>
    </row>
    <row r="669" spans="2:4" hidden="1" x14ac:dyDescent="0.25">
      <c r="B669">
        <v>1</v>
      </c>
      <c r="C669" s="7" t="s">
        <v>17</v>
      </c>
      <c r="D669" s="9">
        <v>0</v>
      </c>
    </row>
    <row r="670" spans="2:4" hidden="1" x14ac:dyDescent="0.25">
      <c r="B670">
        <v>1</v>
      </c>
      <c r="C670" s="7" t="s">
        <v>18</v>
      </c>
      <c r="D670" s="9">
        <v>1.2</v>
      </c>
    </row>
    <row r="671" spans="2:4" hidden="1" x14ac:dyDescent="0.25">
      <c r="C671" s="6" t="s">
        <v>19</v>
      </c>
      <c r="D671" s="9">
        <v>0</v>
      </c>
    </row>
    <row r="672" spans="2:4" hidden="1" x14ac:dyDescent="0.25">
      <c r="C672" s="6" t="s">
        <v>20</v>
      </c>
      <c r="D672" s="9">
        <v>0</v>
      </c>
    </row>
    <row r="673" spans="2:4" hidden="1" x14ac:dyDescent="0.25">
      <c r="C673" s="6" t="s">
        <v>21</v>
      </c>
      <c r="D673" s="9">
        <v>0</v>
      </c>
    </row>
    <row r="674" spans="2:4" hidden="1" x14ac:dyDescent="0.25">
      <c r="C674" s="5" t="s">
        <v>22</v>
      </c>
      <c r="D674" s="9">
        <v>0</v>
      </c>
    </row>
    <row r="675" spans="2:4" hidden="1" x14ac:dyDescent="0.25">
      <c r="C675" s="5" t="s">
        <v>23</v>
      </c>
      <c r="D675" s="9">
        <v>0</v>
      </c>
    </row>
    <row r="676" spans="2:4" hidden="1" x14ac:dyDescent="0.25">
      <c r="C676" s="5" t="s">
        <v>24</v>
      </c>
      <c r="D676" s="9">
        <f>SUM(D674:D675)</f>
        <v>0</v>
      </c>
    </row>
    <row r="677" spans="2:4" x14ac:dyDescent="0.25">
      <c r="C677" s="10" t="s">
        <v>53</v>
      </c>
      <c r="D677" s="12"/>
    </row>
    <row r="678" spans="2:4" ht="30" hidden="1" x14ac:dyDescent="0.25">
      <c r="B678">
        <v>1</v>
      </c>
      <c r="C678" s="8" t="s">
        <v>68</v>
      </c>
      <c r="D678" s="9"/>
    </row>
    <row r="679" spans="2:4" hidden="1" x14ac:dyDescent="0.25">
      <c r="B679">
        <v>1</v>
      </c>
      <c r="C679" s="8" t="s">
        <v>69</v>
      </c>
      <c r="D679" s="9"/>
    </row>
    <row r="680" spans="2:4" x14ac:dyDescent="0.25">
      <c r="C680" s="5" t="s">
        <v>26</v>
      </c>
      <c r="D680" s="9">
        <f>SUM(D681:D685)</f>
        <v>10</v>
      </c>
    </row>
    <row r="681" spans="2:4" hidden="1" x14ac:dyDescent="0.25">
      <c r="B681">
        <v>1</v>
      </c>
      <c r="C681" s="6" t="s">
        <v>6</v>
      </c>
      <c r="D681" s="9">
        <v>10</v>
      </c>
    </row>
    <row r="682" spans="2:4" hidden="1" x14ac:dyDescent="0.25">
      <c r="B682">
        <v>1</v>
      </c>
      <c r="C682" s="6" t="s">
        <v>7</v>
      </c>
      <c r="D682" s="9">
        <v>0</v>
      </c>
    </row>
    <row r="683" spans="2:4" hidden="1" x14ac:dyDescent="0.25">
      <c r="B683">
        <v>1</v>
      </c>
      <c r="C683" s="6" t="s">
        <v>8</v>
      </c>
      <c r="D683" s="9">
        <v>0</v>
      </c>
    </row>
    <row r="684" spans="2:4" hidden="1" x14ac:dyDescent="0.25">
      <c r="B684">
        <v>1</v>
      </c>
      <c r="C684" s="6" t="s">
        <v>9</v>
      </c>
      <c r="D684" s="9">
        <v>0</v>
      </c>
    </row>
    <row r="685" spans="2:4" hidden="1" x14ac:dyDescent="0.25">
      <c r="B685">
        <v>1</v>
      </c>
      <c r="C685" s="6" t="s">
        <v>10</v>
      </c>
      <c r="D685" s="9">
        <v>0</v>
      </c>
    </row>
    <row r="686" spans="2:4" x14ac:dyDescent="0.25">
      <c r="C686" s="5" t="s">
        <v>11</v>
      </c>
      <c r="D686" s="9">
        <f>SUM(D687,D695:D697)</f>
        <v>10</v>
      </c>
    </row>
    <row r="687" spans="2:4" x14ac:dyDescent="0.25">
      <c r="C687" s="6" t="s">
        <v>12</v>
      </c>
      <c r="D687" s="9">
        <f>SUM(D688:D694)</f>
        <v>10</v>
      </c>
    </row>
    <row r="688" spans="2:4" hidden="1" x14ac:dyDescent="0.25">
      <c r="C688" s="7" t="s">
        <v>13</v>
      </c>
      <c r="D688" s="9">
        <v>0</v>
      </c>
    </row>
    <row r="689" spans="2:4" hidden="1" x14ac:dyDescent="0.25">
      <c r="B689">
        <v>1</v>
      </c>
      <c r="C689" s="7" t="s">
        <v>14</v>
      </c>
      <c r="D689" s="9">
        <v>9</v>
      </c>
    </row>
    <row r="690" spans="2:4" hidden="1" x14ac:dyDescent="0.25">
      <c r="B690">
        <v>1</v>
      </c>
      <c r="C690" s="7" t="s">
        <v>15</v>
      </c>
      <c r="D690" s="9">
        <v>0</v>
      </c>
    </row>
    <row r="691" spans="2:4" hidden="1" x14ac:dyDescent="0.25">
      <c r="B691">
        <v>1</v>
      </c>
      <c r="C691" s="7" t="s">
        <v>16</v>
      </c>
      <c r="D691" s="9">
        <v>0</v>
      </c>
    </row>
    <row r="692" spans="2:4" hidden="1" x14ac:dyDescent="0.25">
      <c r="B692">
        <v>1</v>
      </c>
      <c r="C692" s="7" t="s">
        <v>7</v>
      </c>
      <c r="D692" s="9">
        <v>0</v>
      </c>
    </row>
    <row r="693" spans="2:4" hidden="1" x14ac:dyDescent="0.25">
      <c r="B693">
        <v>1</v>
      </c>
      <c r="C693" s="7" t="s">
        <v>17</v>
      </c>
      <c r="D693" s="9">
        <v>0</v>
      </c>
    </row>
    <row r="694" spans="2:4" hidden="1" x14ac:dyDescent="0.25">
      <c r="B694">
        <v>1</v>
      </c>
      <c r="C694" s="7" t="s">
        <v>18</v>
      </c>
      <c r="D694" s="9">
        <v>1</v>
      </c>
    </row>
    <row r="695" spans="2:4" hidden="1" x14ac:dyDescent="0.25">
      <c r="C695" s="6" t="s">
        <v>19</v>
      </c>
      <c r="D695" s="9">
        <v>0</v>
      </c>
    </row>
    <row r="696" spans="2:4" hidden="1" x14ac:dyDescent="0.25">
      <c r="C696" s="6" t="s">
        <v>20</v>
      </c>
      <c r="D696" s="9">
        <v>0</v>
      </c>
    </row>
    <row r="697" spans="2:4" hidden="1" x14ac:dyDescent="0.25">
      <c r="C697" s="6" t="s">
        <v>21</v>
      </c>
      <c r="D697" s="9">
        <v>0</v>
      </c>
    </row>
    <row r="698" spans="2:4" hidden="1" x14ac:dyDescent="0.25">
      <c r="C698" s="5" t="s">
        <v>22</v>
      </c>
      <c r="D698" s="9">
        <v>0</v>
      </c>
    </row>
    <row r="699" spans="2:4" hidden="1" x14ac:dyDescent="0.25">
      <c r="C699" s="5" t="s">
        <v>23</v>
      </c>
      <c r="D699" s="9">
        <v>0</v>
      </c>
    </row>
    <row r="700" spans="2:4" hidden="1" x14ac:dyDescent="0.25">
      <c r="C700" s="5" t="s">
        <v>24</v>
      </c>
      <c r="D700" s="9">
        <f>SUM(D698:D699)</f>
        <v>0</v>
      </c>
    </row>
    <row r="701" spans="2:4" hidden="1" x14ac:dyDescent="0.25">
      <c r="C701" s="10" t="s">
        <v>54</v>
      </c>
      <c r="D701" s="12"/>
    </row>
    <row r="702" spans="2:4" ht="30" hidden="1" x14ac:dyDescent="0.25">
      <c r="B702">
        <v>1</v>
      </c>
      <c r="C702" s="8" t="s">
        <v>68</v>
      </c>
      <c r="D702" s="9"/>
    </row>
    <row r="703" spans="2:4" hidden="1" x14ac:dyDescent="0.25">
      <c r="B703">
        <v>1</v>
      </c>
      <c r="C703" s="8" t="s">
        <v>69</v>
      </c>
      <c r="D703" s="9"/>
    </row>
    <row r="704" spans="2:4" hidden="1" x14ac:dyDescent="0.25">
      <c r="C704" s="5" t="s">
        <v>26</v>
      </c>
      <c r="D704" s="9">
        <f>SUM(D705:D709)</f>
        <v>0</v>
      </c>
    </row>
    <row r="705" spans="2:4" hidden="1" x14ac:dyDescent="0.25">
      <c r="B705">
        <v>1</v>
      </c>
      <c r="C705" s="6" t="s">
        <v>6</v>
      </c>
      <c r="D705" s="9">
        <v>0</v>
      </c>
    </row>
    <row r="706" spans="2:4" hidden="1" x14ac:dyDescent="0.25">
      <c r="B706">
        <v>1</v>
      </c>
      <c r="C706" s="6" t="s">
        <v>7</v>
      </c>
      <c r="D706" s="9">
        <v>0</v>
      </c>
    </row>
    <row r="707" spans="2:4" hidden="1" x14ac:dyDescent="0.25">
      <c r="B707">
        <v>1</v>
      </c>
      <c r="C707" s="6" t="s">
        <v>8</v>
      </c>
      <c r="D707" s="9">
        <v>0</v>
      </c>
    </row>
    <row r="708" spans="2:4" hidden="1" x14ac:dyDescent="0.25">
      <c r="B708">
        <v>1</v>
      </c>
      <c r="C708" s="6" t="s">
        <v>9</v>
      </c>
      <c r="D708" s="9">
        <v>0</v>
      </c>
    </row>
    <row r="709" spans="2:4" hidden="1" x14ac:dyDescent="0.25">
      <c r="B709">
        <v>1</v>
      </c>
      <c r="C709" s="6" t="s">
        <v>10</v>
      </c>
      <c r="D709" s="9">
        <v>0</v>
      </c>
    </row>
    <row r="710" spans="2:4" hidden="1" x14ac:dyDescent="0.25">
      <c r="C710" s="5" t="s">
        <v>11</v>
      </c>
      <c r="D710" s="9">
        <f>SUM(D711,D719:D721)</f>
        <v>0</v>
      </c>
    </row>
    <row r="711" spans="2:4" hidden="1" x14ac:dyDescent="0.25">
      <c r="C711" s="6" t="s">
        <v>12</v>
      </c>
      <c r="D711" s="9">
        <f>SUM(D712:D718)</f>
        <v>0</v>
      </c>
    </row>
    <row r="712" spans="2:4" hidden="1" x14ac:dyDescent="0.25">
      <c r="C712" s="7" t="s">
        <v>13</v>
      </c>
      <c r="D712" s="9">
        <v>0</v>
      </c>
    </row>
    <row r="713" spans="2:4" hidden="1" x14ac:dyDescent="0.25">
      <c r="B713">
        <v>1</v>
      </c>
      <c r="C713" s="7" t="s">
        <v>14</v>
      </c>
      <c r="D713" s="9">
        <v>0</v>
      </c>
    </row>
    <row r="714" spans="2:4" hidden="1" x14ac:dyDescent="0.25">
      <c r="B714">
        <v>1</v>
      </c>
      <c r="C714" s="7" t="s">
        <v>15</v>
      </c>
      <c r="D714" s="9">
        <v>0</v>
      </c>
    </row>
    <row r="715" spans="2:4" hidden="1" x14ac:dyDescent="0.25">
      <c r="B715">
        <v>1</v>
      </c>
      <c r="C715" s="7" t="s">
        <v>16</v>
      </c>
      <c r="D715" s="9">
        <v>0</v>
      </c>
    </row>
    <row r="716" spans="2:4" hidden="1" x14ac:dyDescent="0.25">
      <c r="B716">
        <v>1</v>
      </c>
      <c r="C716" s="7" t="s">
        <v>7</v>
      </c>
      <c r="D716" s="9">
        <v>0</v>
      </c>
    </row>
    <row r="717" spans="2:4" hidden="1" x14ac:dyDescent="0.25">
      <c r="B717">
        <v>1</v>
      </c>
      <c r="C717" s="7" t="s">
        <v>17</v>
      </c>
      <c r="D717" s="9">
        <v>0</v>
      </c>
    </row>
    <row r="718" spans="2:4" hidden="1" x14ac:dyDescent="0.25">
      <c r="B718">
        <v>1</v>
      </c>
      <c r="C718" s="7" t="s">
        <v>18</v>
      </c>
      <c r="D718" s="9">
        <v>0</v>
      </c>
    </row>
    <row r="719" spans="2:4" hidden="1" x14ac:dyDescent="0.25">
      <c r="C719" s="6" t="s">
        <v>19</v>
      </c>
      <c r="D719" s="9">
        <v>0</v>
      </c>
    </row>
    <row r="720" spans="2:4" hidden="1" x14ac:dyDescent="0.25">
      <c r="C720" s="6" t="s">
        <v>20</v>
      </c>
      <c r="D720" s="9">
        <v>0</v>
      </c>
    </row>
    <row r="721" spans="2:4" hidden="1" x14ac:dyDescent="0.25">
      <c r="C721" s="6" t="s">
        <v>21</v>
      </c>
      <c r="D721" s="9">
        <v>0</v>
      </c>
    </row>
    <row r="722" spans="2:4" hidden="1" x14ac:dyDescent="0.25">
      <c r="C722" s="5" t="s">
        <v>22</v>
      </c>
      <c r="D722" s="9">
        <v>0</v>
      </c>
    </row>
    <row r="723" spans="2:4" hidden="1" x14ac:dyDescent="0.25">
      <c r="C723" s="5" t="s">
        <v>23</v>
      </c>
      <c r="D723" s="9">
        <v>0</v>
      </c>
    </row>
    <row r="724" spans="2:4" hidden="1" x14ac:dyDescent="0.25">
      <c r="C724" s="5" t="s">
        <v>24</v>
      </c>
      <c r="D724" s="9">
        <f>SUM(D722:D723)</f>
        <v>0</v>
      </c>
    </row>
    <row r="725" spans="2:4" x14ac:dyDescent="0.25">
      <c r="C725" s="10" t="s">
        <v>55</v>
      </c>
      <c r="D725" s="12"/>
    </row>
    <row r="726" spans="2:4" ht="30" hidden="1" x14ac:dyDescent="0.25">
      <c r="B726">
        <v>1</v>
      </c>
      <c r="C726" s="8" t="s">
        <v>68</v>
      </c>
      <c r="D726" s="9"/>
    </row>
    <row r="727" spans="2:4" hidden="1" x14ac:dyDescent="0.25">
      <c r="B727">
        <v>1</v>
      </c>
      <c r="C727" s="8" t="s">
        <v>69</v>
      </c>
      <c r="D727" s="9"/>
    </row>
    <row r="728" spans="2:4" x14ac:dyDescent="0.25">
      <c r="C728" s="5" t="s">
        <v>26</v>
      </c>
      <c r="D728" s="9">
        <f>SUM(D729:D733)</f>
        <v>33.5</v>
      </c>
    </row>
    <row r="729" spans="2:4" hidden="1" x14ac:dyDescent="0.25">
      <c r="B729">
        <v>1</v>
      </c>
      <c r="C729" s="6" t="s">
        <v>6</v>
      </c>
      <c r="D729" s="9">
        <v>33.5</v>
      </c>
    </row>
    <row r="730" spans="2:4" hidden="1" x14ac:dyDescent="0.25">
      <c r="B730">
        <v>1</v>
      </c>
      <c r="C730" s="6" t="s">
        <v>7</v>
      </c>
      <c r="D730" s="9">
        <v>0</v>
      </c>
    </row>
    <row r="731" spans="2:4" hidden="1" x14ac:dyDescent="0.25">
      <c r="B731">
        <v>1</v>
      </c>
      <c r="C731" s="6" t="s">
        <v>8</v>
      </c>
      <c r="D731" s="9">
        <v>0</v>
      </c>
    </row>
    <row r="732" spans="2:4" hidden="1" x14ac:dyDescent="0.25">
      <c r="B732">
        <v>1</v>
      </c>
      <c r="C732" s="6" t="s">
        <v>9</v>
      </c>
      <c r="D732" s="9">
        <v>0</v>
      </c>
    </row>
    <row r="733" spans="2:4" hidden="1" x14ac:dyDescent="0.25">
      <c r="B733">
        <v>1</v>
      </c>
      <c r="C733" s="6" t="s">
        <v>10</v>
      </c>
      <c r="D733" s="9">
        <v>0</v>
      </c>
    </row>
    <row r="734" spans="2:4" x14ac:dyDescent="0.25">
      <c r="C734" s="5" t="s">
        <v>11</v>
      </c>
      <c r="D734" s="9">
        <f>SUM(D735,D743:D745)</f>
        <v>33.5</v>
      </c>
    </row>
    <row r="735" spans="2:4" x14ac:dyDescent="0.25">
      <c r="C735" s="6" t="s">
        <v>12</v>
      </c>
      <c r="D735" s="9">
        <f>SUM(D736:D742)</f>
        <v>30.7</v>
      </c>
    </row>
    <row r="736" spans="2:4" hidden="1" x14ac:dyDescent="0.25">
      <c r="C736" s="7" t="s">
        <v>13</v>
      </c>
      <c r="D736" s="9">
        <v>0</v>
      </c>
    </row>
    <row r="737" spans="2:4" hidden="1" x14ac:dyDescent="0.25">
      <c r="B737">
        <v>1</v>
      </c>
      <c r="C737" s="7" t="s">
        <v>14</v>
      </c>
      <c r="D737" s="9">
        <v>27.9</v>
      </c>
    </row>
    <row r="738" spans="2:4" hidden="1" x14ac:dyDescent="0.25">
      <c r="B738">
        <v>1</v>
      </c>
      <c r="C738" s="7" t="s">
        <v>15</v>
      </c>
      <c r="D738" s="9">
        <v>0</v>
      </c>
    </row>
    <row r="739" spans="2:4" hidden="1" x14ac:dyDescent="0.25">
      <c r="B739">
        <v>1</v>
      </c>
      <c r="C739" s="7" t="s">
        <v>16</v>
      </c>
      <c r="D739" s="9">
        <v>0</v>
      </c>
    </row>
    <row r="740" spans="2:4" hidden="1" x14ac:dyDescent="0.25">
      <c r="B740">
        <v>1</v>
      </c>
      <c r="C740" s="7" t="s">
        <v>7</v>
      </c>
      <c r="D740" s="9">
        <v>0</v>
      </c>
    </row>
    <row r="741" spans="2:4" hidden="1" x14ac:dyDescent="0.25">
      <c r="B741">
        <v>1</v>
      </c>
      <c r="C741" s="7" t="s">
        <v>17</v>
      </c>
      <c r="D741" s="9">
        <v>0</v>
      </c>
    </row>
    <row r="742" spans="2:4" hidden="1" x14ac:dyDescent="0.25">
      <c r="B742">
        <v>1</v>
      </c>
      <c r="C742" s="7" t="s">
        <v>18</v>
      </c>
      <c r="D742" s="9">
        <v>2.8</v>
      </c>
    </row>
    <row r="743" spans="2:4" x14ac:dyDescent="0.25">
      <c r="C743" s="6" t="s">
        <v>19</v>
      </c>
      <c r="D743" s="9">
        <v>2.8</v>
      </c>
    </row>
    <row r="744" spans="2:4" hidden="1" x14ac:dyDescent="0.25">
      <c r="C744" s="6" t="s">
        <v>20</v>
      </c>
      <c r="D744" s="9">
        <v>0</v>
      </c>
    </row>
    <row r="745" spans="2:4" hidden="1" x14ac:dyDescent="0.25">
      <c r="C745" s="6" t="s">
        <v>21</v>
      </c>
      <c r="D745" s="9">
        <v>0</v>
      </c>
    </row>
    <row r="746" spans="2:4" hidden="1" x14ac:dyDescent="0.25">
      <c r="C746" s="5" t="s">
        <v>22</v>
      </c>
      <c r="D746" s="9">
        <v>0</v>
      </c>
    </row>
    <row r="747" spans="2:4" hidden="1" x14ac:dyDescent="0.25">
      <c r="C747" s="5" t="s">
        <v>23</v>
      </c>
      <c r="D747" s="9">
        <v>0</v>
      </c>
    </row>
    <row r="748" spans="2:4" hidden="1" x14ac:dyDescent="0.25">
      <c r="C748" s="5" t="s">
        <v>24</v>
      </c>
      <c r="D748" s="9">
        <f>SUM(D746:D747)</f>
        <v>0</v>
      </c>
    </row>
    <row r="749" spans="2:4" hidden="1" x14ac:dyDescent="0.25">
      <c r="C749" s="10" t="s">
        <v>56</v>
      </c>
      <c r="D749" s="12"/>
    </row>
    <row r="750" spans="2:4" ht="30" hidden="1" x14ac:dyDescent="0.25">
      <c r="B750">
        <v>1</v>
      </c>
      <c r="C750" s="8" t="s">
        <v>68</v>
      </c>
      <c r="D750" s="9"/>
    </row>
    <row r="751" spans="2:4" hidden="1" x14ac:dyDescent="0.25">
      <c r="B751">
        <v>1</v>
      </c>
      <c r="C751" s="8" t="s">
        <v>69</v>
      </c>
      <c r="D751" s="9"/>
    </row>
    <row r="752" spans="2:4" hidden="1" x14ac:dyDescent="0.25">
      <c r="C752" s="5" t="s">
        <v>26</v>
      </c>
      <c r="D752" s="9">
        <f>SUM(D753:D757)</f>
        <v>0</v>
      </c>
    </row>
    <row r="753" spans="2:4" hidden="1" x14ac:dyDescent="0.25">
      <c r="B753">
        <v>1</v>
      </c>
      <c r="C753" s="6" t="s">
        <v>6</v>
      </c>
      <c r="D753" s="9">
        <v>0</v>
      </c>
    </row>
    <row r="754" spans="2:4" hidden="1" x14ac:dyDescent="0.25">
      <c r="B754">
        <v>1</v>
      </c>
      <c r="C754" s="6" t="s">
        <v>7</v>
      </c>
      <c r="D754" s="9">
        <v>0</v>
      </c>
    </row>
    <row r="755" spans="2:4" hidden="1" x14ac:dyDescent="0.25">
      <c r="B755">
        <v>1</v>
      </c>
      <c r="C755" s="6" t="s">
        <v>8</v>
      </c>
      <c r="D755" s="9">
        <v>0</v>
      </c>
    </row>
    <row r="756" spans="2:4" hidden="1" x14ac:dyDescent="0.25">
      <c r="B756">
        <v>1</v>
      </c>
      <c r="C756" s="6" t="s">
        <v>9</v>
      </c>
      <c r="D756" s="9">
        <v>0</v>
      </c>
    </row>
    <row r="757" spans="2:4" hidden="1" x14ac:dyDescent="0.25">
      <c r="B757">
        <v>1</v>
      </c>
      <c r="C757" s="6" t="s">
        <v>10</v>
      </c>
      <c r="D757" s="9">
        <v>0</v>
      </c>
    </row>
    <row r="758" spans="2:4" hidden="1" x14ac:dyDescent="0.25">
      <c r="C758" s="5" t="s">
        <v>11</v>
      </c>
      <c r="D758" s="9">
        <f>SUM(D759,D767:D769)</f>
        <v>0</v>
      </c>
    </row>
    <row r="759" spans="2:4" hidden="1" x14ac:dyDescent="0.25">
      <c r="C759" s="6" t="s">
        <v>12</v>
      </c>
      <c r="D759" s="9">
        <f>SUM(D760:D766)</f>
        <v>0</v>
      </c>
    </row>
    <row r="760" spans="2:4" hidden="1" x14ac:dyDescent="0.25">
      <c r="C760" s="7" t="s">
        <v>13</v>
      </c>
      <c r="D760" s="9">
        <v>0</v>
      </c>
    </row>
    <row r="761" spans="2:4" hidden="1" x14ac:dyDescent="0.25">
      <c r="B761">
        <v>1</v>
      </c>
      <c r="C761" s="7" t="s">
        <v>14</v>
      </c>
      <c r="D761" s="9">
        <v>0</v>
      </c>
    </row>
    <row r="762" spans="2:4" hidden="1" x14ac:dyDescent="0.25">
      <c r="B762">
        <v>1</v>
      </c>
      <c r="C762" s="7" t="s">
        <v>15</v>
      </c>
      <c r="D762" s="9">
        <v>0</v>
      </c>
    </row>
    <row r="763" spans="2:4" hidden="1" x14ac:dyDescent="0.25">
      <c r="B763">
        <v>1</v>
      </c>
      <c r="C763" s="7" t="s">
        <v>16</v>
      </c>
      <c r="D763" s="9">
        <v>0</v>
      </c>
    </row>
    <row r="764" spans="2:4" hidden="1" x14ac:dyDescent="0.25">
      <c r="B764">
        <v>1</v>
      </c>
      <c r="C764" s="7" t="s">
        <v>7</v>
      </c>
      <c r="D764" s="9">
        <v>0</v>
      </c>
    </row>
    <row r="765" spans="2:4" hidden="1" x14ac:dyDescent="0.25">
      <c r="B765">
        <v>1</v>
      </c>
      <c r="C765" s="7" t="s">
        <v>17</v>
      </c>
      <c r="D765" s="9">
        <v>0</v>
      </c>
    </row>
    <row r="766" spans="2:4" hidden="1" x14ac:dyDescent="0.25">
      <c r="B766">
        <v>1</v>
      </c>
      <c r="C766" s="7" t="s">
        <v>18</v>
      </c>
      <c r="D766" s="9">
        <v>0</v>
      </c>
    </row>
    <row r="767" spans="2:4" hidden="1" x14ac:dyDescent="0.25">
      <c r="C767" s="6" t="s">
        <v>19</v>
      </c>
      <c r="D767" s="9">
        <v>0</v>
      </c>
    </row>
    <row r="768" spans="2:4" hidden="1" x14ac:dyDescent="0.25">
      <c r="C768" s="6" t="s">
        <v>20</v>
      </c>
      <c r="D768" s="9">
        <v>0</v>
      </c>
    </row>
    <row r="769" spans="2:4" hidden="1" x14ac:dyDescent="0.25">
      <c r="C769" s="6" t="s">
        <v>21</v>
      </c>
      <c r="D769" s="9">
        <v>0</v>
      </c>
    </row>
    <row r="770" spans="2:4" hidden="1" x14ac:dyDescent="0.25">
      <c r="C770" s="5" t="s">
        <v>22</v>
      </c>
      <c r="D770" s="9">
        <v>0</v>
      </c>
    </row>
    <row r="771" spans="2:4" hidden="1" x14ac:dyDescent="0.25">
      <c r="C771" s="5" t="s">
        <v>23</v>
      </c>
      <c r="D771" s="9">
        <v>0</v>
      </c>
    </row>
    <row r="772" spans="2:4" hidden="1" x14ac:dyDescent="0.25">
      <c r="C772" s="5" t="s">
        <v>24</v>
      </c>
      <c r="D772" s="9">
        <f>SUM(D770:D771)</f>
        <v>0</v>
      </c>
    </row>
    <row r="773" spans="2:4" x14ac:dyDescent="0.25">
      <c r="C773" s="10" t="s">
        <v>57</v>
      </c>
      <c r="D773" s="12"/>
    </row>
    <row r="774" spans="2:4" ht="30" hidden="1" x14ac:dyDescent="0.25">
      <c r="B774">
        <v>1</v>
      </c>
      <c r="C774" s="8" t="s">
        <v>68</v>
      </c>
      <c r="D774" s="9"/>
    </row>
    <row r="775" spans="2:4" hidden="1" x14ac:dyDescent="0.25">
      <c r="B775">
        <v>1</v>
      </c>
      <c r="C775" s="8" t="s">
        <v>69</v>
      </c>
      <c r="D775" s="9"/>
    </row>
    <row r="776" spans="2:4" x14ac:dyDescent="0.25">
      <c r="C776" s="5" t="s">
        <v>26</v>
      </c>
      <c r="D776" s="9">
        <f>SUM(D777:D781)</f>
        <v>21.1</v>
      </c>
    </row>
    <row r="777" spans="2:4" hidden="1" x14ac:dyDescent="0.25">
      <c r="B777">
        <v>1</v>
      </c>
      <c r="C777" s="6" t="s">
        <v>6</v>
      </c>
      <c r="D777" s="9">
        <v>21.1</v>
      </c>
    </row>
    <row r="778" spans="2:4" hidden="1" x14ac:dyDescent="0.25">
      <c r="B778">
        <v>1</v>
      </c>
      <c r="C778" s="6" t="s">
        <v>7</v>
      </c>
      <c r="D778" s="9">
        <v>0</v>
      </c>
    </row>
    <row r="779" spans="2:4" hidden="1" x14ac:dyDescent="0.25">
      <c r="B779">
        <v>1</v>
      </c>
      <c r="C779" s="6" t="s">
        <v>8</v>
      </c>
      <c r="D779" s="9">
        <v>0</v>
      </c>
    </row>
    <row r="780" spans="2:4" hidden="1" x14ac:dyDescent="0.25">
      <c r="B780">
        <v>1</v>
      </c>
      <c r="C780" s="6" t="s">
        <v>9</v>
      </c>
      <c r="D780" s="9">
        <v>0</v>
      </c>
    </row>
    <row r="781" spans="2:4" hidden="1" x14ac:dyDescent="0.25">
      <c r="B781">
        <v>1</v>
      </c>
      <c r="C781" s="6" t="s">
        <v>10</v>
      </c>
      <c r="D781" s="9">
        <v>0</v>
      </c>
    </row>
    <row r="782" spans="2:4" x14ac:dyDescent="0.25">
      <c r="C782" s="5" t="s">
        <v>11</v>
      </c>
      <c r="D782" s="9">
        <f>SUM(D783,D791:D793)</f>
        <v>21.1</v>
      </c>
    </row>
    <row r="783" spans="2:4" x14ac:dyDescent="0.25">
      <c r="C783" s="6" t="s">
        <v>12</v>
      </c>
      <c r="D783" s="9">
        <f>SUM(D784:D790)</f>
        <v>21.1</v>
      </c>
    </row>
    <row r="784" spans="2:4" hidden="1" x14ac:dyDescent="0.25">
      <c r="C784" s="7" t="s">
        <v>13</v>
      </c>
      <c r="D784" s="9">
        <v>0</v>
      </c>
    </row>
    <row r="785" spans="2:4" hidden="1" x14ac:dyDescent="0.25">
      <c r="B785">
        <v>1</v>
      </c>
      <c r="C785" s="7" t="s">
        <v>14</v>
      </c>
      <c r="D785" s="9">
        <v>21.1</v>
      </c>
    </row>
    <row r="786" spans="2:4" hidden="1" x14ac:dyDescent="0.25">
      <c r="B786">
        <v>1</v>
      </c>
      <c r="C786" s="7" t="s">
        <v>15</v>
      </c>
      <c r="D786" s="9">
        <v>0</v>
      </c>
    </row>
    <row r="787" spans="2:4" hidden="1" x14ac:dyDescent="0.25">
      <c r="B787">
        <v>1</v>
      </c>
      <c r="C787" s="7" t="s">
        <v>16</v>
      </c>
      <c r="D787" s="9">
        <v>0</v>
      </c>
    </row>
    <row r="788" spans="2:4" hidden="1" x14ac:dyDescent="0.25">
      <c r="B788">
        <v>1</v>
      </c>
      <c r="C788" s="7" t="s">
        <v>7</v>
      </c>
      <c r="D788" s="9">
        <v>0</v>
      </c>
    </row>
    <row r="789" spans="2:4" hidden="1" x14ac:dyDescent="0.25">
      <c r="B789">
        <v>1</v>
      </c>
      <c r="C789" s="7" t="s">
        <v>17</v>
      </c>
      <c r="D789" s="9">
        <v>0</v>
      </c>
    </row>
    <row r="790" spans="2:4" hidden="1" x14ac:dyDescent="0.25">
      <c r="B790">
        <v>1</v>
      </c>
      <c r="C790" s="7" t="s">
        <v>18</v>
      </c>
      <c r="D790" s="9">
        <v>0</v>
      </c>
    </row>
    <row r="791" spans="2:4" hidden="1" x14ac:dyDescent="0.25">
      <c r="C791" s="6" t="s">
        <v>19</v>
      </c>
      <c r="D791" s="9">
        <v>0</v>
      </c>
    </row>
    <row r="792" spans="2:4" hidden="1" x14ac:dyDescent="0.25">
      <c r="C792" s="6" t="s">
        <v>20</v>
      </c>
      <c r="D792" s="9">
        <v>0</v>
      </c>
    </row>
    <row r="793" spans="2:4" hidden="1" x14ac:dyDescent="0.25">
      <c r="C793" s="6" t="s">
        <v>21</v>
      </c>
      <c r="D793" s="9">
        <v>0</v>
      </c>
    </row>
    <row r="794" spans="2:4" hidden="1" x14ac:dyDescent="0.25">
      <c r="C794" s="5" t="s">
        <v>22</v>
      </c>
      <c r="D794" s="9">
        <v>0</v>
      </c>
    </row>
    <row r="795" spans="2:4" hidden="1" x14ac:dyDescent="0.25">
      <c r="C795" s="5" t="s">
        <v>23</v>
      </c>
      <c r="D795" s="9">
        <v>0</v>
      </c>
    </row>
    <row r="796" spans="2:4" hidden="1" x14ac:dyDescent="0.25">
      <c r="C796" s="5" t="s">
        <v>24</v>
      </c>
      <c r="D796" s="9">
        <f>SUM(D794:D795)</f>
        <v>0</v>
      </c>
    </row>
    <row r="797" spans="2:4" hidden="1" x14ac:dyDescent="0.25">
      <c r="C797" s="10" t="s">
        <v>58</v>
      </c>
      <c r="D797" s="12"/>
    </row>
    <row r="798" spans="2:4" ht="30" hidden="1" x14ac:dyDescent="0.25">
      <c r="B798">
        <v>1</v>
      </c>
      <c r="C798" s="8" t="s">
        <v>68</v>
      </c>
      <c r="D798" s="9"/>
    </row>
    <row r="799" spans="2:4" hidden="1" x14ac:dyDescent="0.25">
      <c r="B799">
        <v>1</v>
      </c>
      <c r="C799" s="8" t="s">
        <v>69</v>
      </c>
      <c r="D799" s="9"/>
    </row>
    <row r="800" spans="2:4" hidden="1" x14ac:dyDescent="0.25">
      <c r="C800" s="5" t="s">
        <v>26</v>
      </c>
      <c r="D800" s="9">
        <f>SUM(D801:D805)</f>
        <v>0</v>
      </c>
    </row>
    <row r="801" spans="2:4" hidden="1" x14ac:dyDescent="0.25">
      <c r="B801">
        <v>1</v>
      </c>
      <c r="C801" s="6" t="s">
        <v>6</v>
      </c>
      <c r="D801" s="9">
        <v>0</v>
      </c>
    </row>
    <row r="802" spans="2:4" hidden="1" x14ac:dyDescent="0.25">
      <c r="B802">
        <v>1</v>
      </c>
      <c r="C802" s="6" t="s">
        <v>7</v>
      </c>
      <c r="D802" s="9">
        <v>0</v>
      </c>
    </row>
    <row r="803" spans="2:4" hidden="1" x14ac:dyDescent="0.25">
      <c r="B803">
        <v>1</v>
      </c>
      <c r="C803" s="6" t="s">
        <v>8</v>
      </c>
      <c r="D803" s="9">
        <v>0</v>
      </c>
    </row>
    <row r="804" spans="2:4" hidden="1" x14ac:dyDescent="0.25">
      <c r="B804">
        <v>1</v>
      </c>
      <c r="C804" s="6" t="s">
        <v>9</v>
      </c>
      <c r="D804" s="9">
        <v>0</v>
      </c>
    </row>
    <row r="805" spans="2:4" hidden="1" x14ac:dyDescent="0.25">
      <c r="B805">
        <v>1</v>
      </c>
      <c r="C805" s="6" t="s">
        <v>10</v>
      </c>
      <c r="D805" s="9">
        <v>0</v>
      </c>
    </row>
    <row r="806" spans="2:4" hidden="1" x14ac:dyDescent="0.25">
      <c r="C806" s="5" t="s">
        <v>11</v>
      </c>
      <c r="D806" s="9">
        <f>SUM(D807,D815:D817)</f>
        <v>0</v>
      </c>
    </row>
    <row r="807" spans="2:4" hidden="1" x14ac:dyDescent="0.25">
      <c r="C807" s="6" t="s">
        <v>12</v>
      </c>
      <c r="D807" s="9">
        <f>SUM(D808:D814)</f>
        <v>0</v>
      </c>
    </row>
    <row r="808" spans="2:4" hidden="1" x14ac:dyDescent="0.25">
      <c r="C808" s="7" t="s">
        <v>13</v>
      </c>
      <c r="D808" s="9">
        <v>0</v>
      </c>
    </row>
    <row r="809" spans="2:4" hidden="1" x14ac:dyDescent="0.25">
      <c r="B809">
        <v>1</v>
      </c>
      <c r="C809" s="7" t="s">
        <v>14</v>
      </c>
      <c r="D809" s="9">
        <v>0</v>
      </c>
    </row>
    <row r="810" spans="2:4" hidden="1" x14ac:dyDescent="0.25">
      <c r="B810">
        <v>1</v>
      </c>
      <c r="C810" s="7" t="s">
        <v>15</v>
      </c>
      <c r="D810" s="9">
        <v>0</v>
      </c>
    </row>
    <row r="811" spans="2:4" hidden="1" x14ac:dyDescent="0.25">
      <c r="B811">
        <v>1</v>
      </c>
      <c r="C811" s="7" t="s">
        <v>16</v>
      </c>
      <c r="D811" s="9">
        <v>0</v>
      </c>
    </row>
    <row r="812" spans="2:4" hidden="1" x14ac:dyDescent="0.25">
      <c r="B812">
        <v>1</v>
      </c>
      <c r="C812" s="7" t="s">
        <v>7</v>
      </c>
      <c r="D812" s="9">
        <v>0</v>
      </c>
    </row>
    <row r="813" spans="2:4" hidden="1" x14ac:dyDescent="0.25">
      <c r="B813">
        <v>1</v>
      </c>
      <c r="C813" s="7" t="s">
        <v>17</v>
      </c>
      <c r="D813" s="9">
        <v>0</v>
      </c>
    </row>
    <row r="814" spans="2:4" hidden="1" x14ac:dyDescent="0.25">
      <c r="B814">
        <v>1</v>
      </c>
      <c r="C814" s="7" t="s">
        <v>18</v>
      </c>
      <c r="D814" s="9">
        <v>0</v>
      </c>
    </row>
    <row r="815" spans="2:4" hidden="1" x14ac:dyDescent="0.25">
      <c r="C815" s="6" t="s">
        <v>19</v>
      </c>
      <c r="D815" s="9">
        <v>0</v>
      </c>
    </row>
    <row r="816" spans="2:4" hidden="1" x14ac:dyDescent="0.25">
      <c r="C816" s="6" t="s">
        <v>20</v>
      </c>
      <c r="D816" s="9">
        <v>0</v>
      </c>
    </row>
    <row r="817" spans="2:4" hidden="1" x14ac:dyDescent="0.25">
      <c r="C817" s="6" t="s">
        <v>21</v>
      </c>
      <c r="D817" s="9">
        <v>0</v>
      </c>
    </row>
    <row r="818" spans="2:4" hidden="1" x14ac:dyDescent="0.25">
      <c r="C818" s="5" t="s">
        <v>22</v>
      </c>
      <c r="D818" s="9">
        <v>0</v>
      </c>
    </row>
    <row r="819" spans="2:4" hidden="1" x14ac:dyDescent="0.25">
      <c r="C819" s="5" t="s">
        <v>23</v>
      </c>
      <c r="D819" s="9">
        <v>0</v>
      </c>
    </row>
    <row r="820" spans="2:4" hidden="1" x14ac:dyDescent="0.25">
      <c r="C820" s="5" t="s">
        <v>24</v>
      </c>
      <c r="D820" s="9">
        <f>SUM(D818:D819)</f>
        <v>0</v>
      </c>
    </row>
    <row r="821" spans="2:4" hidden="1" x14ac:dyDescent="0.25">
      <c r="C821" s="10" t="s">
        <v>59</v>
      </c>
      <c r="D821" s="12"/>
    </row>
    <row r="822" spans="2:4" ht="30" hidden="1" x14ac:dyDescent="0.25">
      <c r="B822">
        <v>1</v>
      </c>
      <c r="C822" s="8" t="s">
        <v>68</v>
      </c>
      <c r="D822" s="9"/>
    </row>
    <row r="823" spans="2:4" hidden="1" x14ac:dyDescent="0.25">
      <c r="B823">
        <v>1</v>
      </c>
      <c r="C823" s="8" t="s">
        <v>69</v>
      </c>
      <c r="D823" s="9"/>
    </row>
    <row r="824" spans="2:4" hidden="1" x14ac:dyDescent="0.25">
      <c r="C824" s="5" t="s">
        <v>26</v>
      </c>
      <c r="D824" s="9">
        <f>SUM(D825:D829)</f>
        <v>0</v>
      </c>
    </row>
    <row r="825" spans="2:4" hidden="1" x14ac:dyDescent="0.25">
      <c r="B825">
        <v>1</v>
      </c>
      <c r="C825" s="6" t="s">
        <v>6</v>
      </c>
      <c r="D825" s="9">
        <v>0</v>
      </c>
    </row>
    <row r="826" spans="2:4" hidden="1" x14ac:dyDescent="0.25">
      <c r="B826">
        <v>1</v>
      </c>
      <c r="C826" s="6" t="s">
        <v>7</v>
      </c>
      <c r="D826" s="9">
        <v>0</v>
      </c>
    </row>
    <row r="827" spans="2:4" hidden="1" x14ac:dyDescent="0.25">
      <c r="B827">
        <v>1</v>
      </c>
      <c r="C827" s="6" t="s">
        <v>8</v>
      </c>
      <c r="D827" s="9">
        <v>0</v>
      </c>
    </row>
    <row r="828" spans="2:4" hidden="1" x14ac:dyDescent="0.25">
      <c r="B828">
        <v>1</v>
      </c>
      <c r="C828" s="6" t="s">
        <v>9</v>
      </c>
      <c r="D828" s="9">
        <v>0</v>
      </c>
    </row>
    <row r="829" spans="2:4" hidden="1" x14ac:dyDescent="0.25">
      <c r="B829">
        <v>1</v>
      </c>
      <c r="C829" s="6" t="s">
        <v>10</v>
      </c>
      <c r="D829" s="9">
        <v>0</v>
      </c>
    </row>
    <row r="830" spans="2:4" hidden="1" x14ac:dyDescent="0.25">
      <c r="C830" s="5" t="s">
        <v>11</v>
      </c>
      <c r="D830" s="9">
        <f>SUM(D831,D839:D841)</f>
        <v>0</v>
      </c>
    </row>
    <row r="831" spans="2:4" hidden="1" x14ac:dyDescent="0.25">
      <c r="C831" s="6" t="s">
        <v>12</v>
      </c>
      <c r="D831" s="9">
        <f>SUM(D832:D838)</f>
        <v>0</v>
      </c>
    </row>
    <row r="832" spans="2:4" hidden="1" x14ac:dyDescent="0.25">
      <c r="C832" s="7" t="s">
        <v>13</v>
      </c>
      <c r="D832" s="9">
        <v>0</v>
      </c>
    </row>
    <row r="833" spans="2:4" hidden="1" x14ac:dyDescent="0.25">
      <c r="B833">
        <v>1</v>
      </c>
      <c r="C833" s="7" t="s">
        <v>14</v>
      </c>
      <c r="D833" s="9">
        <v>0</v>
      </c>
    </row>
    <row r="834" spans="2:4" hidden="1" x14ac:dyDescent="0.25">
      <c r="B834">
        <v>1</v>
      </c>
      <c r="C834" s="7" t="s">
        <v>15</v>
      </c>
      <c r="D834" s="9">
        <v>0</v>
      </c>
    </row>
    <row r="835" spans="2:4" hidden="1" x14ac:dyDescent="0.25">
      <c r="B835">
        <v>1</v>
      </c>
      <c r="C835" s="7" t="s">
        <v>16</v>
      </c>
      <c r="D835" s="9">
        <v>0</v>
      </c>
    </row>
    <row r="836" spans="2:4" hidden="1" x14ac:dyDescent="0.25">
      <c r="B836">
        <v>1</v>
      </c>
      <c r="C836" s="7" t="s">
        <v>7</v>
      </c>
      <c r="D836" s="9">
        <v>0</v>
      </c>
    </row>
    <row r="837" spans="2:4" hidden="1" x14ac:dyDescent="0.25">
      <c r="B837">
        <v>1</v>
      </c>
      <c r="C837" s="7" t="s">
        <v>17</v>
      </c>
      <c r="D837" s="9">
        <v>0</v>
      </c>
    </row>
    <row r="838" spans="2:4" hidden="1" x14ac:dyDescent="0.25">
      <c r="B838">
        <v>1</v>
      </c>
      <c r="C838" s="7" t="s">
        <v>18</v>
      </c>
      <c r="D838" s="9">
        <v>0</v>
      </c>
    </row>
    <row r="839" spans="2:4" hidden="1" x14ac:dyDescent="0.25">
      <c r="C839" s="6" t="s">
        <v>19</v>
      </c>
      <c r="D839" s="9">
        <v>0</v>
      </c>
    </row>
    <row r="840" spans="2:4" hidden="1" x14ac:dyDescent="0.25">
      <c r="C840" s="6" t="s">
        <v>20</v>
      </c>
      <c r="D840" s="9">
        <v>0</v>
      </c>
    </row>
    <row r="841" spans="2:4" hidden="1" x14ac:dyDescent="0.25">
      <c r="C841" s="6" t="s">
        <v>21</v>
      </c>
      <c r="D841" s="9">
        <v>0</v>
      </c>
    </row>
    <row r="842" spans="2:4" hidden="1" x14ac:dyDescent="0.25">
      <c r="C842" s="5" t="s">
        <v>22</v>
      </c>
      <c r="D842" s="9">
        <v>0</v>
      </c>
    </row>
    <row r="843" spans="2:4" hidden="1" x14ac:dyDescent="0.25">
      <c r="C843" s="5" t="s">
        <v>23</v>
      </c>
      <c r="D843" s="9">
        <v>0</v>
      </c>
    </row>
    <row r="844" spans="2:4" hidden="1" x14ac:dyDescent="0.25">
      <c r="C844" s="5" t="s">
        <v>24</v>
      </c>
      <c r="D844" s="9">
        <f>SUM(D842:D843)</f>
        <v>0</v>
      </c>
    </row>
    <row r="845" spans="2:4" x14ac:dyDescent="0.25">
      <c r="C845" s="10" t="s">
        <v>60</v>
      </c>
      <c r="D845" s="12"/>
    </row>
    <row r="846" spans="2:4" ht="30" hidden="1" x14ac:dyDescent="0.25">
      <c r="B846">
        <v>1</v>
      </c>
      <c r="C846" s="8" t="s">
        <v>68</v>
      </c>
      <c r="D846" s="9"/>
    </row>
    <row r="847" spans="2:4" hidden="1" x14ac:dyDescent="0.25">
      <c r="B847">
        <v>1</v>
      </c>
      <c r="C847" s="8" t="s">
        <v>69</v>
      </c>
      <c r="D847" s="9"/>
    </row>
    <row r="848" spans="2:4" x14ac:dyDescent="0.25">
      <c r="C848" s="5" t="s">
        <v>26</v>
      </c>
      <c r="D848" s="9">
        <f>SUM(D849:D853)</f>
        <v>22.6</v>
      </c>
    </row>
    <row r="849" spans="2:4" hidden="1" x14ac:dyDescent="0.25">
      <c r="B849">
        <v>1</v>
      </c>
      <c r="C849" s="6" t="s">
        <v>6</v>
      </c>
      <c r="D849" s="9">
        <v>22.6</v>
      </c>
    </row>
    <row r="850" spans="2:4" hidden="1" x14ac:dyDescent="0.25">
      <c r="B850">
        <v>1</v>
      </c>
      <c r="C850" s="6" t="s">
        <v>7</v>
      </c>
      <c r="D850" s="9">
        <v>0</v>
      </c>
    </row>
    <row r="851" spans="2:4" hidden="1" x14ac:dyDescent="0.25">
      <c r="B851">
        <v>1</v>
      </c>
      <c r="C851" s="6" t="s">
        <v>8</v>
      </c>
      <c r="D851" s="9">
        <v>0</v>
      </c>
    </row>
    <row r="852" spans="2:4" hidden="1" x14ac:dyDescent="0.25">
      <c r="B852">
        <v>1</v>
      </c>
      <c r="C852" s="6" t="s">
        <v>9</v>
      </c>
      <c r="D852" s="9">
        <v>0</v>
      </c>
    </row>
    <row r="853" spans="2:4" hidden="1" x14ac:dyDescent="0.25">
      <c r="B853">
        <v>1</v>
      </c>
      <c r="C853" s="6" t="s">
        <v>10</v>
      </c>
      <c r="D853" s="9">
        <v>0</v>
      </c>
    </row>
    <row r="854" spans="2:4" x14ac:dyDescent="0.25">
      <c r="C854" s="5" t="s">
        <v>11</v>
      </c>
      <c r="D854" s="9">
        <f>SUM(D855,D863:D865)</f>
        <v>22.6</v>
      </c>
    </row>
    <row r="855" spans="2:4" x14ac:dyDescent="0.25">
      <c r="C855" s="6" t="s">
        <v>12</v>
      </c>
      <c r="D855" s="9">
        <f>SUM(D856:D862)</f>
        <v>22.6</v>
      </c>
    </row>
    <row r="856" spans="2:4" x14ac:dyDescent="0.25">
      <c r="C856" s="7" t="s">
        <v>13</v>
      </c>
      <c r="D856" s="9">
        <v>11.3</v>
      </c>
    </row>
    <row r="857" spans="2:4" hidden="1" x14ac:dyDescent="0.25">
      <c r="B857">
        <v>1</v>
      </c>
      <c r="C857" s="7" t="s">
        <v>14</v>
      </c>
      <c r="D857" s="9">
        <v>11.3</v>
      </c>
    </row>
    <row r="858" spans="2:4" hidden="1" x14ac:dyDescent="0.25">
      <c r="B858">
        <v>1</v>
      </c>
      <c r="C858" s="7" t="s">
        <v>15</v>
      </c>
      <c r="D858" s="9">
        <v>0</v>
      </c>
    </row>
    <row r="859" spans="2:4" hidden="1" x14ac:dyDescent="0.25">
      <c r="B859">
        <v>1</v>
      </c>
      <c r="C859" s="7" t="s">
        <v>16</v>
      </c>
      <c r="D859" s="9">
        <v>0</v>
      </c>
    </row>
    <row r="860" spans="2:4" hidden="1" x14ac:dyDescent="0.25">
      <c r="B860">
        <v>1</v>
      </c>
      <c r="C860" s="7" t="s">
        <v>7</v>
      </c>
      <c r="D860" s="9">
        <v>0</v>
      </c>
    </row>
    <row r="861" spans="2:4" hidden="1" x14ac:dyDescent="0.25">
      <c r="B861">
        <v>1</v>
      </c>
      <c r="C861" s="7" t="s">
        <v>17</v>
      </c>
      <c r="D861" s="9">
        <v>0</v>
      </c>
    </row>
    <row r="862" spans="2:4" hidden="1" x14ac:dyDescent="0.25">
      <c r="B862">
        <v>1</v>
      </c>
      <c r="C862" s="7" t="s">
        <v>18</v>
      </c>
      <c r="D862" s="9">
        <v>0</v>
      </c>
    </row>
    <row r="863" spans="2:4" hidden="1" x14ac:dyDescent="0.25">
      <c r="C863" s="6" t="s">
        <v>19</v>
      </c>
      <c r="D863" s="9">
        <v>0</v>
      </c>
    </row>
    <row r="864" spans="2:4" hidden="1" x14ac:dyDescent="0.25">
      <c r="C864" s="6" t="s">
        <v>20</v>
      </c>
      <c r="D864" s="9">
        <v>0</v>
      </c>
    </row>
    <row r="865" spans="2:4" hidden="1" x14ac:dyDescent="0.25">
      <c r="C865" s="6" t="s">
        <v>21</v>
      </c>
      <c r="D865" s="9">
        <v>0</v>
      </c>
    </row>
    <row r="866" spans="2:4" hidden="1" x14ac:dyDescent="0.25">
      <c r="C866" s="5" t="s">
        <v>22</v>
      </c>
      <c r="D866" s="9">
        <v>0</v>
      </c>
    </row>
    <row r="867" spans="2:4" hidden="1" x14ac:dyDescent="0.25">
      <c r="C867" s="5" t="s">
        <v>23</v>
      </c>
      <c r="D867" s="9">
        <v>0</v>
      </c>
    </row>
    <row r="868" spans="2:4" hidden="1" x14ac:dyDescent="0.25">
      <c r="C868" s="5" t="s">
        <v>24</v>
      </c>
      <c r="D868" s="9">
        <f>SUM(D866:D867)</f>
        <v>0</v>
      </c>
    </row>
    <row r="869" spans="2:4" x14ac:dyDescent="0.25">
      <c r="C869" s="10" t="s">
        <v>61</v>
      </c>
      <c r="D869" s="12"/>
    </row>
    <row r="870" spans="2:4" ht="30" hidden="1" x14ac:dyDescent="0.25">
      <c r="B870">
        <v>1</v>
      </c>
      <c r="C870" s="8" t="s">
        <v>68</v>
      </c>
      <c r="D870" s="9"/>
    </row>
    <row r="871" spans="2:4" hidden="1" x14ac:dyDescent="0.25">
      <c r="B871">
        <v>1</v>
      </c>
      <c r="C871" s="8" t="s">
        <v>69</v>
      </c>
      <c r="D871" s="9"/>
    </row>
    <row r="872" spans="2:4" x14ac:dyDescent="0.25">
      <c r="C872" s="5" t="s">
        <v>26</v>
      </c>
      <c r="D872" s="9">
        <f>SUM(D873:D877)</f>
        <v>170</v>
      </c>
    </row>
    <row r="873" spans="2:4" hidden="1" x14ac:dyDescent="0.25">
      <c r="B873">
        <v>1</v>
      </c>
      <c r="C873" s="6" t="s">
        <v>6</v>
      </c>
      <c r="D873" s="9">
        <v>170</v>
      </c>
    </row>
    <row r="874" spans="2:4" hidden="1" x14ac:dyDescent="0.25">
      <c r="B874">
        <v>1</v>
      </c>
      <c r="C874" s="6" t="s">
        <v>7</v>
      </c>
      <c r="D874" s="9">
        <v>0</v>
      </c>
    </row>
    <row r="875" spans="2:4" hidden="1" x14ac:dyDescent="0.25">
      <c r="B875">
        <v>1</v>
      </c>
      <c r="C875" s="6" t="s">
        <v>8</v>
      </c>
      <c r="D875" s="9">
        <v>0</v>
      </c>
    </row>
    <row r="876" spans="2:4" hidden="1" x14ac:dyDescent="0.25">
      <c r="B876">
        <v>1</v>
      </c>
      <c r="C876" s="6" t="s">
        <v>9</v>
      </c>
      <c r="D876" s="9">
        <v>0</v>
      </c>
    </row>
    <row r="877" spans="2:4" hidden="1" x14ac:dyDescent="0.25">
      <c r="B877">
        <v>1</v>
      </c>
      <c r="C877" s="6" t="s">
        <v>10</v>
      </c>
      <c r="D877" s="9">
        <v>0</v>
      </c>
    </row>
    <row r="878" spans="2:4" x14ac:dyDescent="0.25">
      <c r="C878" s="5" t="s">
        <v>11</v>
      </c>
      <c r="D878" s="9">
        <f>SUM(D879,D887:D889)</f>
        <v>170</v>
      </c>
    </row>
    <row r="879" spans="2:4" x14ac:dyDescent="0.25">
      <c r="C879" s="6" t="s">
        <v>12</v>
      </c>
      <c r="D879" s="9">
        <f>SUM(D880:D886)</f>
        <v>170</v>
      </c>
    </row>
    <row r="880" spans="2:4" hidden="1" x14ac:dyDescent="0.25">
      <c r="C880" s="7" t="s">
        <v>13</v>
      </c>
      <c r="D880" s="9">
        <v>0</v>
      </c>
    </row>
    <row r="881" spans="2:4" hidden="1" x14ac:dyDescent="0.25">
      <c r="B881">
        <v>1</v>
      </c>
      <c r="C881" s="7" t="s">
        <v>14</v>
      </c>
      <c r="D881" s="9">
        <v>110</v>
      </c>
    </row>
    <row r="882" spans="2:4" hidden="1" x14ac:dyDescent="0.25">
      <c r="B882">
        <v>1</v>
      </c>
      <c r="C882" s="7" t="s">
        <v>15</v>
      </c>
      <c r="D882" s="9">
        <v>0</v>
      </c>
    </row>
    <row r="883" spans="2:4" hidden="1" x14ac:dyDescent="0.25">
      <c r="B883">
        <v>1</v>
      </c>
      <c r="C883" s="7" t="s">
        <v>16</v>
      </c>
      <c r="D883" s="9">
        <v>0</v>
      </c>
    </row>
    <row r="884" spans="2:4" hidden="1" x14ac:dyDescent="0.25">
      <c r="B884">
        <v>1</v>
      </c>
      <c r="C884" s="7" t="s">
        <v>7</v>
      </c>
      <c r="D884" s="9">
        <v>0</v>
      </c>
    </row>
    <row r="885" spans="2:4" hidden="1" x14ac:dyDescent="0.25">
      <c r="B885">
        <v>1</v>
      </c>
      <c r="C885" s="7" t="s">
        <v>17</v>
      </c>
      <c r="D885" s="9">
        <v>0</v>
      </c>
    </row>
    <row r="886" spans="2:4" hidden="1" x14ac:dyDescent="0.25">
      <c r="B886">
        <v>1</v>
      </c>
      <c r="C886" s="7" t="s">
        <v>18</v>
      </c>
      <c r="D886" s="9">
        <v>60</v>
      </c>
    </row>
    <row r="887" spans="2:4" hidden="1" x14ac:dyDescent="0.25">
      <c r="C887" s="6" t="s">
        <v>19</v>
      </c>
      <c r="D887" s="9">
        <v>0</v>
      </c>
    </row>
    <row r="888" spans="2:4" hidden="1" x14ac:dyDescent="0.25">
      <c r="C888" s="6" t="s">
        <v>20</v>
      </c>
      <c r="D888" s="9">
        <v>0</v>
      </c>
    </row>
    <row r="889" spans="2:4" hidden="1" x14ac:dyDescent="0.25">
      <c r="C889" s="6" t="s">
        <v>21</v>
      </c>
      <c r="D889" s="9">
        <v>0</v>
      </c>
    </row>
    <row r="890" spans="2:4" hidden="1" x14ac:dyDescent="0.25">
      <c r="C890" s="5" t="s">
        <v>22</v>
      </c>
      <c r="D890" s="9">
        <v>0</v>
      </c>
    </row>
    <row r="891" spans="2:4" hidden="1" x14ac:dyDescent="0.25">
      <c r="C891" s="5" t="s">
        <v>23</v>
      </c>
      <c r="D891" s="9">
        <v>0</v>
      </c>
    </row>
    <row r="892" spans="2:4" hidden="1" x14ac:dyDescent="0.25">
      <c r="C892" s="5" t="s">
        <v>24</v>
      </c>
      <c r="D892" s="9">
        <f>SUM(D890:D891)</f>
        <v>0</v>
      </c>
    </row>
    <row r="893" spans="2:4" hidden="1" x14ac:dyDescent="0.25">
      <c r="C893" s="10" t="s">
        <v>62</v>
      </c>
      <c r="D893" s="12"/>
    </row>
    <row r="894" spans="2:4" ht="30" hidden="1" x14ac:dyDescent="0.25">
      <c r="B894">
        <v>1</v>
      </c>
      <c r="C894" s="8" t="s">
        <v>68</v>
      </c>
      <c r="D894" s="9"/>
    </row>
    <row r="895" spans="2:4" hidden="1" x14ac:dyDescent="0.25">
      <c r="B895">
        <v>1</v>
      </c>
      <c r="C895" s="8" t="s">
        <v>69</v>
      </c>
      <c r="D895" s="9"/>
    </row>
    <row r="896" spans="2:4" hidden="1" x14ac:dyDescent="0.25">
      <c r="C896" s="5" t="s">
        <v>26</v>
      </c>
      <c r="D896" s="9">
        <f>SUM(D897:D901)</f>
        <v>0</v>
      </c>
    </row>
    <row r="897" spans="2:4" hidden="1" x14ac:dyDescent="0.25">
      <c r="B897">
        <v>1</v>
      </c>
      <c r="C897" s="6" t="s">
        <v>6</v>
      </c>
      <c r="D897" s="9">
        <v>0</v>
      </c>
    </row>
    <row r="898" spans="2:4" hidden="1" x14ac:dyDescent="0.25">
      <c r="B898">
        <v>1</v>
      </c>
      <c r="C898" s="6" t="s">
        <v>7</v>
      </c>
      <c r="D898" s="9">
        <v>0</v>
      </c>
    </row>
    <row r="899" spans="2:4" hidden="1" x14ac:dyDescent="0.25">
      <c r="B899">
        <v>1</v>
      </c>
      <c r="C899" s="6" t="s">
        <v>8</v>
      </c>
      <c r="D899" s="9">
        <v>0</v>
      </c>
    </row>
    <row r="900" spans="2:4" hidden="1" x14ac:dyDescent="0.25">
      <c r="B900">
        <v>1</v>
      </c>
      <c r="C900" s="6" t="s">
        <v>9</v>
      </c>
      <c r="D900" s="9">
        <v>0</v>
      </c>
    </row>
    <row r="901" spans="2:4" hidden="1" x14ac:dyDescent="0.25">
      <c r="B901">
        <v>1</v>
      </c>
      <c r="C901" s="6" t="s">
        <v>10</v>
      </c>
      <c r="D901" s="9">
        <v>0</v>
      </c>
    </row>
    <row r="902" spans="2:4" hidden="1" x14ac:dyDescent="0.25">
      <c r="C902" s="5" t="s">
        <v>11</v>
      </c>
      <c r="D902" s="9">
        <f>SUM(D903,D911:D913)</f>
        <v>0</v>
      </c>
    </row>
    <row r="903" spans="2:4" hidden="1" x14ac:dyDescent="0.25">
      <c r="C903" s="6" t="s">
        <v>12</v>
      </c>
      <c r="D903" s="9">
        <f>SUM(D904:D910)</f>
        <v>0</v>
      </c>
    </row>
    <row r="904" spans="2:4" hidden="1" x14ac:dyDescent="0.25">
      <c r="C904" s="7" t="s">
        <v>13</v>
      </c>
      <c r="D904" s="9">
        <v>0</v>
      </c>
    </row>
    <row r="905" spans="2:4" hidden="1" x14ac:dyDescent="0.25">
      <c r="B905">
        <v>1</v>
      </c>
      <c r="C905" s="7" t="s">
        <v>14</v>
      </c>
      <c r="D905" s="9">
        <v>0</v>
      </c>
    </row>
    <row r="906" spans="2:4" hidden="1" x14ac:dyDescent="0.25">
      <c r="B906">
        <v>1</v>
      </c>
      <c r="C906" s="7" t="s">
        <v>15</v>
      </c>
      <c r="D906" s="9">
        <v>0</v>
      </c>
    </row>
    <row r="907" spans="2:4" hidden="1" x14ac:dyDescent="0.25">
      <c r="B907">
        <v>1</v>
      </c>
      <c r="C907" s="7" t="s">
        <v>16</v>
      </c>
      <c r="D907" s="9">
        <v>0</v>
      </c>
    </row>
    <row r="908" spans="2:4" hidden="1" x14ac:dyDescent="0.25">
      <c r="B908">
        <v>1</v>
      </c>
      <c r="C908" s="7" t="s">
        <v>7</v>
      </c>
      <c r="D908" s="9">
        <v>0</v>
      </c>
    </row>
    <row r="909" spans="2:4" hidden="1" x14ac:dyDescent="0.25">
      <c r="B909">
        <v>1</v>
      </c>
      <c r="C909" s="7" t="s">
        <v>17</v>
      </c>
      <c r="D909" s="9">
        <v>0</v>
      </c>
    </row>
    <row r="910" spans="2:4" hidden="1" x14ac:dyDescent="0.25">
      <c r="B910">
        <v>1</v>
      </c>
      <c r="C910" s="7" t="s">
        <v>18</v>
      </c>
      <c r="D910" s="9">
        <v>0</v>
      </c>
    </row>
    <row r="911" spans="2:4" hidden="1" x14ac:dyDescent="0.25">
      <c r="C911" s="6" t="s">
        <v>19</v>
      </c>
      <c r="D911" s="9">
        <v>0</v>
      </c>
    </row>
    <row r="912" spans="2:4" hidden="1" x14ac:dyDescent="0.25">
      <c r="C912" s="6" t="s">
        <v>20</v>
      </c>
      <c r="D912" s="9">
        <v>0</v>
      </c>
    </row>
    <row r="913" spans="2:4" hidden="1" x14ac:dyDescent="0.25">
      <c r="C913" s="6" t="s">
        <v>21</v>
      </c>
      <c r="D913" s="9">
        <v>0</v>
      </c>
    </row>
    <row r="914" spans="2:4" hidden="1" x14ac:dyDescent="0.25">
      <c r="C914" s="5" t="s">
        <v>22</v>
      </c>
      <c r="D914" s="9">
        <v>0</v>
      </c>
    </row>
    <row r="915" spans="2:4" hidden="1" x14ac:dyDescent="0.25">
      <c r="C915" s="5" t="s">
        <v>23</v>
      </c>
      <c r="D915" s="9">
        <v>0</v>
      </c>
    </row>
    <row r="916" spans="2:4" hidden="1" x14ac:dyDescent="0.25">
      <c r="C916" s="5" t="s">
        <v>24</v>
      </c>
      <c r="D916" s="9">
        <f>SUM(D914:D915)</f>
        <v>0</v>
      </c>
    </row>
    <row r="917" spans="2:4" x14ac:dyDescent="0.25">
      <c r="C917" s="10" t="s">
        <v>63</v>
      </c>
      <c r="D917" s="12"/>
    </row>
    <row r="918" spans="2:4" ht="30" hidden="1" x14ac:dyDescent="0.25">
      <c r="B918">
        <v>1</v>
      </c>
      <c r="C918" s="8" t="s">
        <v>68</v>
      </c>
      <c r="D918" s="9"/>
    </row>
    <row r="919" spans="2:4" hidden="1" x14ac:dyDescent="0.25">
      <c r="B919">
        <v>1</v>
      </c>
      <c r="C919" s="8" t="s">
        <v>69</v>
      </c>
      <c r="D919" s="9"/>
    </row>
    <row r="920" spans="2:4" x14ac:dyDescent="0.25">
      <c r="C920" s="5" t="s">
        <v>26</v>
      </c>
      <c r="D920" s="9">
        <f>SUM(D921:D925)</f>
        <v>1200</v>
      </c>
    </row>
    <row r="921" spans="2:4" hidden="1" x14ac:dyDescent="0.25">
      <c r="B921">
        <v>1</v>
      </c>
      <c r="C921" s="6" t="s">
        <v>6</v>
      </c>
      <c r="D921" s="9">
        <v>1200</v>
      </c>
    </row>
    <row r="922" spans="2:4" hidden="1" x14ac:dyDescent="0.25">
      <c r="B922">
        <v>1</v>
      </c>
      <c r="C922" s="6" t="s">
        <v>7</v>
      </c>
      <c r="D922" s="9">
        <v>0</v>
      </c>
    </row>
    <row r="923" spans="2:4" hidden="1" x14ac:dyDescent="0.25">
      <c r="B923">
        <v>1</v>
      </c>
      <c r="C923" s="6" t="s">
        <v>8</v>
      </c>
      <c r="D923" s="9">
        <v>0</v>
      </c>
    </row>
    <row r="924" spans="2:4" hidden="1" x14ac:dyDescent="0.25">
      <c r="B924">
        <v>1</v>
      </c>
      <c r="C924" s="6" t="s">
        <v>9</v>
      </c>
      <c r="D924" s="9">
        <v>0</v>
      </c>
    </row>
    <row r="925" spans="2:4" hidden="1" x14ac:dyDescent="0.25">
      <c r="B925">
        <v>1</v>
      </c>
      <c r="C925" s="6" t="s">
        <v>10</v>
      </c>
      <c r="D925" s="9">
        <v>0</v>
      </c>
    </row>
    <row r="926" spans="2:4" x14ac:dyDescent="0.25">
      <c r="C926" s="5" t="s">
        <v>11</v>
      </c>
      <c r="D926" s="9">
        <f>SUM(D927,D935:D937)</f>
        <v>1200</v>
      </c>
    </row>
    <row r="927" spans="2:4" x14ac:dyDescent="0.25">
      <c r="C927" s="6" t="s">
        <v>12</v>
      </c>
      <c r="D927" s="9">
        <f>SUM(D928:D934)</f>
        <v>1110.4000000000001</v>
      </c>
    </row>
    <row r="928" spans="2:4" x14ac:dyDescent="0.25">
      <c r="C928" s="7" t="s">
        <v>13</v>
      </c>
      <c r="D928" s="9">
        <v>525.6</v>
      </c>
    </row>
    <row r="929" spans="2:4" hidden="1" x14ac:dyDescent="0.25">
      <c r="B929">
        <v>1</v>
      </c>
      <c r="C929" s="7" t="s">
        <v>14</v>
      </c>
      <c r="D929" s="9">
        <v>377.3</v>
      </c>
    </row>
    <row r="930" spans="2:4" hidden="1" x14ac:dyDescent="0.25">
      <c r="B930">
        <v>1</v>
      </c>
      <c r="C930" s="7" t="s">
        <v>15</v>
      </c>
      <c r="D930" s="9">
        <v>0</v>
      </c>
    </row>
    <row r="931" spans="2:4" hidden="1" x14ac:dyDescent="0.25">
      <c r="B931">
        <v>1</v>
      </c>
      <c r="C931" s="7" t="s">
        <v>16</v>
      </c>
      <c r="D931" s="9">
        <v>0</v>
      </c>
    </row>
    <row r="932" spans="2:4" hidden="1" x14ac:dyDescent="0.25">
      <c r="B932">
        <v>1</v>
      </c>
      <c r="C932" s="7" t="s">
        <v>7</v>
      </c>
      <c r="D932" s="9">
        <v>0</v>
      </c>
    </row>
    <row r="933" spans="2:4" hidden="1" x14ac:dyDescent="0.25">
      <c r="B933">
        <v>1</v>
      </c>
      <c r="C933" s="7" t="s">
        <v>17</v>
      </c>
      <c r="D933" s="9">
        <v>0</v>
      </c>
    </row>
    <row r="934" spans="2:4" hidden="1" x14ac:dyDescent="0.25">
      <c r="B934">
        <v>1</v>
      </c>
      <c r="C934" s="7" t="s">
        <v>18</v>
      </c>
      <c r="D934" s="9">
        <v>207.5</v>
      </c>
    </row>
    <row r="935" spans="2:4" x14ac:dyDescent="0.25">
      <c r="C935" s="6" t="s">
        <v>19</v>
      </c>
      <c r="D935" s="9">
        <v>89.6</v>
      </c>
    </row>
    <row r="936" spans="2:4" hidden="1" x14ac:dyDescent="0.25">
      <c r="C936" s="6" t="s">
        <v>20</v>
      </c>
      <c r="D936" s="9">
        <v>0</v>
      </c>
    </row>
    <row r="937" spans="2:4" hidden="1" x14ac:dyDescent="0.25">
      <c r="C937" s="6" t="s">
        <v>21</v>
      </c>
      <c r="D937" s="9">
        <v>0</v>
      </c>
    </row>
    <row r="938" spans="2:4" hidden="1" x14ac:dyDescent="0.25">
      <c r="C938" s="5" t="s">
        <v>22</v>
      </c>
      <c r="D938" s="9">
        <v>0</v>
      </c>
    </row>
    <row r="939" spans="2:4" hidden="1" x14ac:dyDescent="0.25">
      <c r="C939" s="5" t="s">
        <v>23</v>
      </c>
      <c r="D939" s="9" t="s">
        <v>64</v>
      </c>
    </row>
    <row r="940" spans="2:4" hidden="1" x14ac:dyDescent="0.25">
      <c r="C940" s="5" t="s">
        <v>24</v>
      </c>
      <c r="D940" s="9">
        <f>SUM(D938:D939)</f>
        <v>0</v>
      </c>
    </row>
    <row r="941" spans="2:4" ht="15" hidden="1" customHeight="1" x14ac:dyDescent="0.25">
      <c r="C941" s="14" t="s">
        <v>65</v>
      </c>
      <c r="D941" s="15"/>
    </row>
    <row r="942" spans="2:4" ht="30" hidden="1" x14ac:dyDescent="0.25">
      <c r="B942">
        <v>1</v>
      </c>
      <c r="C942" s="8" t="s">
        <v>68</v>
      </c>
      <c r="D942" s="9"/>
    </row>
    <row r="943" spans="2:4" hidden="1" x14ac:dyDescent="0.25">
      <c r="B943">
        <v>1</v>
      </c>
      <c r="C943" s="8" t="s">
        <v>69</v>
      </c>
      <c r="D943" s="9"/>
    </row>
    <row r="944" spans="2:4" hidden="1" x14ac:dyDescent="0.25">
      <c r="C944" s="5" t="s">
        <v>26</v>
      </c>
      <c r="D944" s="9">
        <f>SUM(D945:D949)</f>
        <v>0</v>
      </c>
    </row>
    <row r="945" spans="2:4" hidden="1" x14ac:dyDescent="0.25">
      <c r="B945">
        <v>1</v>
      </c>
      <c r="C945" s="6" t="s">
        <v>6</v>
      </c>
      <c r="D945" s="9">
        <v>0</v>
      </c>
    </row>
    <row r="946" spans="2:4" hidden="1" x14ac:dyDescent="0.25">
      <c r="B946">
        <v>1</v>
      </c>
      <c r="C946" s="6" t="s">
        <v>7</v>
      </c>
      <c r="D946" s="9">
        <v>0</v>
      </c>
    </row>
    <row r="947" spans="2:4" hidden="1" x14ac:dyDescent="0.25">
      <c r="B947">
        <v>1</v>
      </c>
      <c r="C947" s="6" t="s">
        <v>8</v>
      </c>
      <c r="D947" s="9">
        <v>0</v>
      </c>
    </row>
    <row r="948" spans="2:4" hidden="1" x14ac:dyDescent="0.25">
      <c r="B948">
        <v>1</v>
      </c>
      <c r="C948" s="6" t="s">
        <v>9</v>
      </c>
      <c r="D948" s="9">
        <v>0</v>
      </c>
    </row>
    <row r="949" spans="2:4" hidden="1" x14ac:dyDescent="0.25">
      <c r="B949">
        <v>1</v>
      </c>
      <c r="C949" s="6" t="s">
        <v>10</v>
      </c>
      <c r="D949" s="9">
        <v>0</v>
      </c>
    </row>
    <row r="950" spans="2:4" hidden="1" x14ac:dyDescent="0.25">
      <c r="C950" s="5" t="s">
        <v>11</v>
      </c>
      <c r="D950" s="9">
        <f>SUM(D951,D959:D961)</f>
        <v>0</v>
      </c>
    </row>
    <row r="951" spans="2:4" hidden="1" x14ac:dyDescent="0.25">
      <c r="C951" s="6" t="s">
        <v>12</v>
      </c>
      <c r="D951" s="9">
        <f>SUM(D952:D958)</f>
        <v>0</v>
      </c>
    </row>
    <row r="952" spans="2:4" hidden="1" x14ac:dyDescent="0.25">
      <c r="C952" s="7" t="s">
        <v>13</v>
      </c>
      <c r="D952" s="9">
        <v>0</v>
      </c>
    </row>
    <row r="953" spans="2:4" hidden="1" x14ac:dyDescent="0.25">
      <c r="B953">
        <v>1</v>
      </c>
      <c r="C953" s="7" t="s">
        <v>14</v>
      </c>
      <c r="D953" s="9">
        <v>0</v>
      </c>
    </row>
    <row r="954" spans="2:4" hidden="1" x14ac:dyDescent="0.25">
      <c r="B954">
        <v>1</v>
      </c>
      <c r="C954" s="7" t="s">
        <v>15</v>
      </c>
      <c r="D954" s="9">
        <v>0</v>
      </c>
    </row>
    <row r="955" spans="2:4" hidden="1" x14ac:dyDescent="0.25">
      <c r="B955">
        <v>1</v>
      </c>
      <c r="C955" s="7" t="s">
        <v>16</v>
      </c>
      <c r="D955" s="9">
        <v>0</v>
      </c>
    </row>
    <row r="956" spans="2:4" hidden="1" x14ac:dyDescent="0.25">
      <c r="B956">
        <v>1</v>
      </c>
      <c r="C956" s="7" t="s">
        <v>7</v>
      </c>
      <c r="D956" s="9">
        <v>0</v>
      </c>
    </row>
    <row r="957" spans="2:4" hidden="1" x14ac:dyDescent="0.25">
      <c r="B957">
        <v>1</v>
      </c>
      <c r="C957" s="7" t="s">
        <v>17</v>
      </c>
      <c r="D957" s="9">
        <v>0</v>
      </c>
    </row>
    <row r="958" spans="2:4" hidden="1" x14ac:dyDescent="0.25">
      <c r="B958">
        <v>1</v>
      </c>
      <c r="C958" s="7" t="s">
        <v>18</v>
      </c>
      <c r="D958" s="9">
        <v>0</v>
      </c>
    </row>
    <row r="959" spans="2:4" hidden="1" x14ac:dyDescent="0.25">
      <c r="C959" s="6" t="s">
        <v>19</v>
      </c>
      <c r="D959" s="9">
        <v>0</v>
      </c>
    </row>
    <row r="960" spans="2:4" hidden="1" x14ac:dyDescent="0.25">
      <c r="C960" s="6" t="s">
        <v>20</v>
      </c>
      <c r="D960" s="9">
        <v>0</v>
      </c>
    </row>
    <row r="961" spans="2:4" hidden="1" x14ac:dyDescent="0.25">
      <c r="C961" s="6" t="s">
        <v>21</v>
      </c>
      <c r="D961" s="9">
        <v>0</v>
      </c>
    </row>
    <row r="962" spans="2:4" hidden="1" x14ac:dyDescent="0.25">
      <c r="C962" s="5" t="s">
        <v>22</v>
      </c>
      <c r="D962" s="9">
        <v>0</v>
      </c>
    </row>
    <row r="963" spans="2:4" hidden="1" x14ac:dyDescent="0.25">
      <c r="C963" s="5" t="s">
        <v>23</v>
      </c>
      <c r="D963" s="9">
        <v>0</v>
      </c>
    </row>
    <row r="964" spans="2:4" hidden="1" x14ac:dyDescent="0.25">
      <c r="C964" s="5" t="s">
        <v>24</v>
      </c>
      <c r="D964" s="9">
        <f>SUM(D962:D963)</f>
        <v>0</v>
      </c>
    </row>
    <row r="965" spans="2:4" ht="15" hidden="1" customHeight="1" x14ac:dyDescent="0.25">
      <c r="C965" s="14" t="s">
        <v>66</v>
      </c>
      <c r="D965" s="15"/>
    </row>
    <row r="966" spans="2:4" ht="30" hidden="1" x14ac:dyDescent="0.25">
      <c r="B966">
        <v>1</v>
      </c>
      <c r="C966" s="8" t="s">
        <v>68</v>
      </c>
      <c r="D966" s="9"/>
    </row>
    <row r="967" spans="2:4" hidden="1" x14ac:dyDescent="0.25">
      <c r="B967">
        <v>1</v>
      </c>
      <c r="C967" s="8" t="s">
        <v>69</v>
      </c>
      <c r="D967" s="9"/>
    </row>
    <row r="968" spans="2:4" hidden="1" x14ac:dyDescent="0.25">
      <c r="C968" s="5" t="s">
        <v>26</v>
      </c>
      <c r="D968" s="9">
        <f>SUM(D969:D973)</f>
        <v>0</v>
      </c>
    </row>
    <row r="969" spans="2:4" hidden="1" x14ac:dyDescent="0.25">
      <c r="B969">
        <v>1</v>
      </c>
      <c r="C969" s="6" t="s">
        <v>6</v>
      </c>
      <c r="D969" s="9">
        <v>0</v>
      </c>
    </row>
    <row r="970" spans="2:4" hidden="1" x14ac:dyDescent="0.25">
      <c r="B970">
        <v>1</v>
      </c>
      <c r="C970" s="6" t="s">
        <v>7</v>
      </c>
      <c r="D970" s="9">
        <v>0</v>
      </c>
    </row>
    <row r="971" spans="2:4" hidden="1" x14ac:dyDescent="0.25">
      <c r="B971">
        <v>1</v>
      </c>
      <c r="C971" s="6" t="s">
        <v>8</v>
      </c>
      <c r="D971" s="9">
        <v>0</v>
      </c>
    </row>
    <row r="972" spans="2:4" hidden="1" x14ac:dyDescent="0.25">
      <c r="B972">
        <v>1</v>
      </c>
      <c r="C972" s="6" t="s">
        <v>9</v>
      </c>
      <c r="D972" s="9">
        <v>0</v>
      </c>
    </row>
    <row r="973" spans="2:4" hidden="1" x14ac:dyDescent="0.25">
      <c r="B973">
        <v>1</v>
      </c>
      <c r="C973" s="6" t="s">
        <v>10</v>
      </c>
      <c r="D973" s="9">
        <v>0</v>
      </c>
    </row>
    <row r="974" spans="2:4" hidden="1" x14ac:dyDescent="0.25">
      <c r="C974" s="5" t="s">
        <v>11</v>
      </c>
      <c r="D974" s="9">
        <f>SUM(D975,D983:D985)</f>
        <v>0</v>
      </c>
    </row>
    <row r="975" spans="2:4" hidden="1" x14ac:dyDescent="0.25">
      <c r="C975" s="6" t="s">
        <v>12</v>
      </c>
      <c r="D975" s="9">
        <f>SUM(D976:D982)</f>
        <v>0</v>
      </c>
    </row>
    <row r="976" spans="2:4" hidden="1" x14ac:dyDescent="0.25">
      <c r="C976" s="7" t="s">
        <v>13</v>
      </c>
      <c r="D976" s="9">
        <v>0</v>
      </c>
    </row>
    <row r="977" spans="2:4" hidden="1" x14ac:dyDescent="0.25">
      <c r="B977">
        <v>1</v>
      </c>
      <c r="C977" s="7" t="s">
        <v>14</v>
      </c>
      <c r="D977" s="9">
        <v>0</v>
      </c>
    </row>
    <row r="978" spans="2:4" hidden="1" x14ac:dyDescent="0.25">
      <c r="B978">
        <v>1</v>
      </c>
      <c r="C978" s="7" t="s">
        <v>15</v>
      </c>
      <c r="D978" s="9">
        <v>0</v>
      </c>
    </row>
    <row r="979" spans="2:4" hidden="1" x14ac:dyDescent="0.25">
      <c r="B979">
        <v>1</v>
      </c>
      <c r="C979" s="7" t="s">
        <v>16</v>
      </c>
      <c r="D979" s="9">
        <v>0</v>
      </c>
    </row>
    <row r="980" spans="2:4" hidden="1" x14ac:dyDescent="0.25">
      <c r="B980">
        <v>1</v>
      </c>
      <c r="C980" s="7" t="s">
        <v>7</v>
      </c>
      <c r="D980" s="9">
        <v>0</v>
      </c>
    </row>
    <row r="981" spans="2:4" hidden="1" x14ac:dyDescent="0.25">
      <c r="B981">
        <v>1</v>
      </c>
      <c r="C981" s="7" t="s">
        <v>17</v>
      </c>
      <c r="D981" s="9">
        <v>0</v>
      </c>
    </row>
    <row r="982" spans="2:4" hidden="1" x14ac:dyDescent="0.25">
      <c r="B982">
        <v>1</v>
      </c>
      <c r="C982" s="7" t="s">
        <v>18</v>
      </c>
      <c r="D982" s="9">
        <v>0</v>
      </c>
    </row>
    <row r="983" spans="2:4" hidden="1" x14ac:dyDescent="0.25">
      <c r="C983" s="6" t="s">
        <v>19</v>
      </c>
      <c r="D983" s="9">
        <v>0</v>
      </c>
    </row>
    <row r="984" spans="2:4" hidden="1" x14ac:dyDescent="0.25">
      <c r="C984" s="6" t="s">
        <v>20</v>
      </c>
      <c r="D984" s="9">
        <v>0</v>
      </c>
    </row>
    <row r="985" spans="2:4" hidden="1" x14ac:dyDescent="0.25">
      <c r="C985" s="6" t="s">
        <v>21</v>
      </c>
      <c r="D985" s="9">
        <v>0</v>
      </c>
    </row>
    <row r="986" spans="2:4" hidden="1" x14ac:dyDescent="0.25">
      <c r="C986" s="5" t="s">
        <v>22</v>
      </c>
      <c r="D986" s="9">
        <v>0</v>
      </c>
    </row>
    <row r="987" spans="2:4" hidden="1" x14ac:dyDescent="0.25">
      <c r="C987" s="5" t="s">
        <v>23</v>
      </c>
      <c r="D987" s="9">
        <v>0</v>
      </c>
    </row>
    <row r="988" spans="2:4" hidden="1" x14ac:dyDescent="0.25">
      <c r="C988" s="5" t="s">
        <v>24</v>
      </c>
      <c r="D988" s="9">
        <f>SUM(D986:D987)</f>
        <v>0</v>
      </c>
    </row>
    <row r="989" spans="2:4" ht="15" hidden="1" customHeight="1" x14ac:dyDescent="0.25">
      <c r="C989" s="14" t="s">
        <v>67</v>
      </c>
      <c r="D989" s="15"/>
    </row>
    <row r="990" spans="2:4" ht="30" hidden="1" x14ac:dyDescent="0.25">
      <c r="B990">
        <v>1</v>
      </c>
      <c r="C990" s="8" t="s">
        <v>68</v>
      </c>
      <c r="D990" s="9"/>
    </row>
    <row r="991" spans="2:4" hidden="1" x14ac:dyDescent="0.25">
      <c r="B991">
        <v>1</v>
      </c>
      <c r="C991" s="8" t="s">
        <v>69</v>
      </c>
      <c r="D991" s="9"/>
    </row>
    <row r="992" spans="2:4" hidden="1" x14ac:dyDescent="0.25">
      <c r="C992" s="5" t="s">
        <v>26</v>
      </c>
      <c r="D992" s="9">
        <f>SUM(D993:D997)</f>
        <v>0</v>
      </c>
    </row>
    <row r="993" spans="2:4" hidden="1" x14ac:dyDescent="0.25">
      <c r="B993">
        <v>1</v>
      </c>
      <c r="C993" s="6" t="s">
        <v>6</v>
      </c>
      <c r="D993" s="9">
        <v>0</v>
      </c>
    </row>
    <row r="994" spans="2:4" hidden="1" x14ac:dyDescent="0.25">
      <c r="B994">
        <v>1</v>
      </c>
      <c r="C994" s="6" t="s">
        <v>7</v>
      </c>
      <c r="D994" s="9">
        <v>0</v>
      </c>
    </row>
    <row r="995" spans="2:4" hidden="1" x14ac:dyDescent="0.25">
      <c r="B995">
        <v>1</v>
      </c>
      <c r="C995" s="6" t="s">
        <v>8</v>
      </c>
      <c r="D995" s="9">
        <v>0</v>
      </c>
    </row>
    <row r="996" spans="2:4" hidden="1" x14ac:dyDescent="0.25">
      <c r="B996">
        <v>1</v>
      </c>
      <c r="C996" s="6" t="s">
        <v>9</v>
      </c>
      <c r="D996" s="9">
        <v>0</v>
      </c>
    </row>
    <row r="997" spans="2:4" hidden="1" x14ac:dyDescent="0.25">
      <c r="B997">
        <v>1</v>
      </c>
      <c r="C997" s="6" t="s">
        <v>10</v>
      </c>
      <c r="D997" s="9">
        <v>0</v>
      </c>
    </row>
    <row r="998" spans="2:4" hidden="1" x14ac:dyDescent="0.25">
      <c r="C998" s="5" t="s">
        <v>11</v>
      </c>
      <c r="D998" s="9">
        <f>SUM(D999,D1007:D1009)</f>
        <v>0</v>
      </c>
    </row>
    <row r="999" spans="2:4" hidden="1" x14ac:dyDescent="0.25">
      <c r="C999" s="6" t="s">
        <v>12</v>
      </c>
      <c r="D999" s="9">
        <f>SUM(D1000:D1006)</f>
        <v>0</v>
      </c>
    </row>
    <row r="1000" spans="2:4" hidden="1" x14ac:dyDescent="0.25">
      <c r="C1000" s="7" t="s">
        <v>13</v>
      </c>
      <c r="D1000" s="9">
        <v>0</v>
      </c>
    </row>
    <row r="1001" spans="2:4" hidden="1" x14ac:dyDescent="0.25">
      <c r="B1001">
        <v>1</v>
      </c>
      <c r="C1001" s="7" t="s">
        <v>14</v>
      </c>
      <c r="D1001" s="9">
        <v>0</v>
      </c>
    </row>
    <row r="1002" spans="2:4" hidden="1" x14ac:dyDescent="0.25">
      <c r="B1002">
        <v>1</v>
      </c>
      <c r="C1002" s="7" t="s">
        <v>15</v>
      </c>
      <c r="D1002" s="9">
        <v>0</v>
      </c>
    </row>
    <row r="1003" spans="2:4" hidden="1" x14ac:dyDescent="0.25">
      <c r="B1003">
        <v>1</v>
      </c>
      <c r="C1003" s="7" t="s">
        <v>16</v>
      </c>
      <c r="D1003" s="9">
        <v>0</v>
      </c>
    </row>
    <row r="1004" spans="2:4" hidden="1" x14ac:dyDescent="0.25">
      <c r="B1004">
        <v>1</v>
      </c>
      <c r="C1004" s="7" t="s">
        <v>7</v>
      </c>
      <c r="D1004" s="9">
        <v>0</v>
      </c>
    </row>
    <row r="1005" spans="2:4" hidden="1" x14ac:dyDescent="0.25">
      <c r="B1005">
        <v>1</v>
      </c>
      <c r="C1005" s="7" t="s">
        <v>17</v>
      </c>
      <c r="D1005" s="9">
        <v>0</v>
      </c>
    </row>
    <row r="1006" spans="2:4" hidden="1" x14ac:dyDescent="0.25">
      <c r="B1006">
        <v>1</v>
      </c>
      <c r="C1006" s="7" t="s">
        <v>18</v>
      </c>
      <c r="D1006" s="9">
        <v>0</v>
      </c>
    </row>
    <row r="1007" spans="2:4" hidden="1" x14ac:dyDescent="0.25">
      <c r="C1007" s="6" t="s">
        <v>19</v>
      </c>
      <c r="D1007" s="9">
        <v>0</v>
      </c>
    </row>
    <row r="1008" spans="2:4" hidden="1" x14ac:dyDescent="0.25">
      <c r="C1008" s="6" t="s">
        <v>20</v>
      </c>
      <c r="D1008" s="9">
        <v>0</v>
      </c>
    </row>
    <row r="1009" spans="3:4" hidden="1" x14ac:dyDescent="0.25">
      <c r="C1009" s="6" t="s">
        <v>21</v>
      </c>
      <c r="D1009" s="9">
        <v>0</v>
      </c>
    </row>
    <row r="1010" spans="3:4" hidden="1" x14ac:dyDescent="0.25">
      <c r="C1010" s="5" t="s">
        <v>22</v>
      </c>
      <c r="D1010" s="9">
        <v>0</v>
      </c>
    </row>
    <row r="1011" spans="3:4" hidden="1" x14ac:dyDescent="0.25">
      <c r="C1011" s="5" t="s">
        <v>23</v>
      </c>
      <c r="D1011" s="9">
        <v>0</v>
      </c>
    </row>
    <row r="1012" spans="3:4" hidden="1" x14ac:dyDescent="0.25">
      <c r="C1012" s="5" t="s">
        <v>24</v>
      </c>
      <c r="D1012" s="9">
        <f>SUM(D1010:D1011)</f>
        <v>0</v>
      </c>
    </row>
    <row r="1013" spans="3:4" ht="0" hidden="1" customHeight="1" x14ac:dyDescent="0.25"/>
    <row r="1014" spans="3:4" ht="23.25" customHeight="1" x14ac:dyDescent="0.25"/>
  </sheetData>
  <autoFilter ref="B2:D1012">
    <filterColumn colId="0">
      <filters blank="1"/>
    </filterColumn>
    <filterColumn colId="2">
      <filters blank="1">
        <filter val="10.00"/>
        <filter val="-10.00"/>
        <filter val="11.30"/>
        <filter val="110.00"/>
        <filter val="1110.40"/>
        <filter val="1200.00"/>
        <filter val="129.40"/>
        <filter val="135.90"/>
        <filter val="139.40"/>
        <filter val="154.50"/>
        <filter val="162.40"/>
        <filter val="169.30"/>
        <filter val="17.40"/>
        <filter val="170.00"/>
        <filter val="175.60"/>
        <filter val="1775.00"/>
        <filter val="182.00"/>
        <filter val="1822.10"/>
        <filter val="2.80"/>
        <filter val="21.10"/>
        <filter val="2122.10"/>
        <filter val="22.60"/>
        <filter val="25.00"/>
        <filter val="266.60"/>
        <filter val="266.70"/>
        <filter val="290.00"/>
        <filter val="3.50"/>
        <filter val="30.70"/>
        <filter val="300.00"/>
        <filter val="-300.00"/>
        <filter val="310.00"/>
        <filter val="-310.00"/>
        <filter val="33.00"/>
        <filter val="33.50"/>
        <filter val="347.10"/>
        <filter val="35.80"/>
        <filter val="4.00"/>
        <filter val="4.70"/>
        <filter val="44.90"/>
        <filter val="4834.00"/>
        <filter val="50.00"/>
        <filter val="50.90"/>
        <filter val="5047.30"/>
        <filter val="523.40"/>
        <filter val="525.60"/>
        <filter val="5357.40"/>
        <filter val="554.30"/>
        <filter val="6.00"/>
        <filter val="6.40"/>
        <filter val="60.00"/>
        <filter val="70.00"/>
        <filter val="8.40"/>
        <filter val="85.00"/>
        <filter val="89.60"/>
        <filter val="915:2;-921:2;"/>
        <filter val="კანონმდებლობით ნებადართული სხვა (საკუთარი) შემოსავლები/ გადასახდელები"/>
      </filters>
    </filterColumn>
  </autoFilter>
  <mergeCells count="43">
    <mergeCell ref="C1:D1"/>
    <mergeCell ref="C941:D941"/>
    <mergeCell ref="C965:D965"/>
    <mergeCell ref="C989:D989"/>
    <mergeCell ref="C869:D869"/>
    <mergeCell ref="C893:D893"/>
    <mergeCell ref="C917:D917"/>
    <mergeCell ref="C797:D797"/>
    <mergeCell ref="C821:D821"/>
    <mergeCell ref="C845:D845"/>
    <mergeCell ref="C725:D725"/>
    <mergeCell ref="C749:D749"/>
    <mergeCell ref="C773:D773"/>
    <mergeCell ref="C653:D653"/>
    <mergeCell ref="C677:D677"/>
    <mergeCell ref="C701:D701"/>
    <mergeCell ref="C581:D581"/>
    <mergeCell ref="C605:D605"/>
    <mergeCell ref="C629:D629"/>
    <mergeCell ref="C509:D509"/>
    <mergeCell ref="C533:D533"/>
    <mergeCell ref="C557:D557"/>
    <mergeCell ref="C437:D437"/>
    <mergeCell ref="C461:D461"/>
    <mergeCell ref="C485:D485"/>
    <mergeCell ref="C365:D365"/>
    <mergeCell ref="C389:D389"/>
    <mergeCell ref="C413:D413"/>
    <mergeCell ref="C317:D317"/>
    <mergeCell ref="C341:D341"/>
    <mergeCell ref="C221:D221"/>
    <mergeCell ref="C245:D245"/>
    <mergeCell ref="C269:D269"/>
    <mergeCell ref="C197:D197"/>
    <mergeCell ref="C77:D77"/>
    <mergeCell ref="C101:D101"/>
    <mergeCell ref="C125:D125"/>
    <mergeCell ref="C293:D293"/>
    <mergeCell ref="C5:D5"/>
    <mergeCell ref="C29:D29"/>
    <mergeCell ref="C53:D53"/>
    <mergeCell ref="C149:D149"/>
    <mergeCell ref="C173:D173"/>
  </mergeCells>
  <pageMargins left="0.78740157480314965" right="0" top="0" bottom="0.39370078740157483" header="0" footer="0.39370078740157483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ACHI</cp:lastModifiedBy>
  <cp:lastPrinted>2019-12-01T10:56:57Z</cp:lastPrinted>
  <dcterms:modified xsi:type="dcterms:W3CDTF">2019-12-02T06:14:31Z</dcterms:modified>
  <cp:category/>
  <cp:contentStatus/>
</cp:coreProperties>
</file>